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1EC1EEAF-CE76-44CB-A8F5-2F63769239D2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6" sheetId="119" r:id="rId1"/>
  </sheets>
  <definedNames>
    <definedName name="_xlnm._FilterDatabase" localSheetId="0" hidden="1">'6'!$A$16:$BV$80</definedName>
    <definedName name="_xlnm.Print_Area" localSheetId="0">'6'!$A$1:$BV$86</definedName>
  </definedNames>
  <calcPr calcId="181029"/>
</workbook>
</file>

<file path=xl/calcChain.xml><?xml version="1.0" encoding="utf-8"?>
<calcChain xmlns="http://schemas.openxmlformats.org/spreadsheetml/2006/main">
  <c r="BE17" i="119" l="1"/>
  <c r="BF17" i="119"/>
  <c r="BG17" i="119"/>
  <c r="BE18" i="119"/>
  <c r="BF18" i="119"/>
  <c r="BG18" i="119"/>
  <c r="BE19" i="119"/>
  <c r="BF19" i="119"/>
  <c r="BG19" i="119"/>
  <c r="BB17" i="119"/>
  <c r="BC17" i="119"/>
  <c r="BB18" i="119"/>
  <c r="BC18" i="119"/>
  <c r="BB19" i="119"/>
  <c r="BC19" i="119"/>
  <c r="BD19" i="119"/>
  <c r="BD18" i="119"/>
  <c r="BD17" i="119"/>
  <c r="AQ19" i="119"/>
  <c r="AR19" i="119"/>
  <c r="AS19" i="119"/>
  <c r="AN19" i="119"/>
  <c r="AO19" i="119"/>
  <c r="AP19" i="119"/>
  <c r="AP18" i="119"/>
  <c r="AP17" i="119"/>
  <c r="AA55" i="119"/>
  <c r="AB55" i="119"/>
  <c r="AC55" i="119"/>
  <c r="AD55" i="119"/>
  <c r="Z55" i="119"/>
  <c r="AA19" i="119"/>
  <c r="AB19" i="119"/>
  <c r="AC19" i="119"/>
  <c r="AD19" i="119"/>
  <c r="AE19" i="119"/>
  <c r="Z19" i="119"/>
  <c r="Z18" i="119"/>
  <c r="AA24" i="119"/>
  <c r="AB24" i="119"/>
  <c r="AC24" i="119"/>
  <c r="AD24" i="119"/>
  <c r="AD17" i="119" s="1"/>
  <c r="AE24" i="119"/>
  <c r="Z24" i="119"/>
  <c r="AN17" i="119"/>
  <c r="AO17" i="119"/>
  <c r="AN18" i="119"/>
  <c r="AO18" i="119"/>
  <c r="AQ17" i="119"/>
  <c r="AR17" i="119"/>
  <c r="AS17" i="119"/>
  <c r="AQ18" i="119"/>
  <c r="AR18" i="119"/>
  <c r="AS18" i="119"/>
  <c r="AO25" i="119"/>
  <c r="AP25" i="119"/>
  <c r="AP24" i="119" s="1"/>
  <c r="AQ25" i="119"/>
  <c r="AQ24" i="119" s="1"/>
  <c r="AR25" i="119"/>
  <c r="AR24" i="119" s="1"/>
  <c r="AS25" i="119"/>
  <c r="AS24" i="119" s="1"/>
  <c r="AN25" i="119"/>
  <c r="AO24" i="119"/>
  <c r="AN24" i="119"/>
  <c r="AO26" i="119"/>
  <c r="AP26" i="119"/>
  <c r="AQ26" i="119"/>
  <c r="AR26" i="119"/>
  <c r="AS26" i="119"/>
  <c r="AN26" i="119"/>
  <c r="AA18" i="119"/>
  <c r="AD18" i="119"/>
  <c r="AE18" i="119"/>
  <c r="AA17" i="119"/>
  <c r="AE17" i="119"/>
  <c r="AA25" i="119"/>
  <c r="AD25" i="119"/>
  <c r="Z25" i="119"/>
  <c r="AA26" i="119"/>
  <c r="AB26" i="119"/>
  <c r="AB25" i="119" s="1"/>
  <c r="AC26" i="119"/>
  <c r="AC25" i="119" s="1"/>
  <c r="AD26" i="119"/>
  <c r="Z26" i="119"/>
  <c r="AA27" i="119"/>
  <c r="AB27" i="119"/>
  <c r="AC27" i="119"/>
  <c r="AD27" i="119"/>
  <c r="AE27" i="119"/>
  <c r="Z27" i="119"/>
  <c r="AA35" i="119"/>
  <c r="AB35" i="119"/>
  <c r="AC35" i="119"/>
  <c r="Z35" i="119"/>
  <c r="AA37" i="119"/>
  <c r="AB37" i="119"/>
  <c r="AC37" i="119"/>
  <c r="BK60" i="119"/>
  <c r="BK59" i="119" s="1"/>
  <c r="BK55" i="119" s="1"/>
  <c r="BK24" i="119" s="1"/>
  <c r="BK19" i="119" s="1"/>
  <c r="BK17" i="119" s="1"/>
  <c r="AP60" i="119"/>
  <c r="AP59" i="119" s="1"/>
  <c r="AP55" i="119" s="1"/>
  <c r="Z17" i="119" l="1"/>
  <c r="AB17" i="119"/>
  <c r="AB18" i="119"/>
  <c r="AC17" i="119"/>
  <c r="AC18" i="119"/>
</calcChain>
</file>

<file path=xl/sharedStrings.xml><?xml version="1.0" encoding="utf-8"?>
<sst xmlns="http://schemas.openxmlformats.org/spreadsheetml/2006/main" count="1122" uniqueCount="235">
  <si>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</si>
  <si>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</si>
  <si>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</si>
  <si>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</si>
  <si>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</si>
  <si>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</si>
  <si>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</si>
  <si>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</si>
  <si>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</si>
  <si>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</si>
  <si>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</si>
  <si>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</si>
  <si>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</si>
  <si>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</si>
  <si>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</si>
  <si>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</si>
  <si>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</si>
  <si>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</si>
  <si>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</si>
  <si>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</si>
  <si>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</si>
  <si>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</si>
  <si>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</si>
  <si>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</si>
  <si>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</si>
  <si>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</si>
  <si>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</si>
  <si>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</si>
  <si>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</si>
  <si>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</si>
  <si>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</si>
  <si>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</si>
  <si>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</si>
  <si>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</si>
  <si>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км ЛЭП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</si>
  <si>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</si>
  <si>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</si>
  <si>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от «05»  мая 2016 г. № 380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</si>
  <si>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</si>
  <si>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шт.,
комплекты</t>
  </si>
  <si>
    <t>План</t>
  </si>
  <si>
    <t>точки учёта</t>
  </si>
  <si>
    <t>Предложение по корректировке утвержденного плана</t>
  </si>
  <si>
    <t>4.1.7</t>
  </si>
  <si>
    <t>4.2.7</t>
  </si>
  <si>
    <t>5.3.7</t>
  </si>
  <si>
    <t>5.4.7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</si>
  <si>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</si>
  <si>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</si>
  <si>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Утвержденный план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</si>
  <si>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</si>
  <si>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</si>
  <si>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</si>
  <si>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</si>
  <si>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</si>
  <si>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</si>
  <si>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</si>
  <si>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</si>
  <si>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</si>
  <si>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</si>
  <si>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</si>
  <si>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</si>
  <si>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</si>
  <si>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</si>
  <si>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2025 год</t>
  </si>
  <si>
    <t>2026 год</t>
  </si>
  <si>
    <t>2027 год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</si>
  <si>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</si>
  <si>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</si>
  <si>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</si>
  <si>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</si>
  <si>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</si>
  <si>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</si>
  <si>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</si>
  <si>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</si>
  <si>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</si>
  <si>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</si>
  <si>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</si>
  <si>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</si>
  <si>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</si>
  <si>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</si>
  <si>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</si>
  <si>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</si>
  <si>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</si>
  <si>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</si>
  <si>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</si>
  <si>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</si>
  <si>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</si>
  <si>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</si>
  <si>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</si>
  <si>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</si>
  <si>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</si>
  <si>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</si>
  <si>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</si>
  <si>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</si>
  <si>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</si>
  <si>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</si>
  <si>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</si>
  <si>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</si>
  <si>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</si>
  <si>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</si>
  <si>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</si>
  <si>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</si>
  <si>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</si>
  <si>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</si>
  <si>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</si>
  <si>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</si>
  <si>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</si>
  <si>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</si>
  <si>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</si>
  <si>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</si>
  <si>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</si>
  <si>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</si>
  <si>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</si>
  <si>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</si>
  <si>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</si>
  <si>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</si>
  <si>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</si>
  <si>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</si>
  <si>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</si>
  <si>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</si>
  <si>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</si>
  <si>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</si>
  <si>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</si>
  <si>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</si>
  <si>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</si>
  <si>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</si>
  <si>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</si>
  <si>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</si>
  <si>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</si>
  <si>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</si>
  <si>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</si>
  <si>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</si>
  <si>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</si>
  <si>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</si>
  <si>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</si>
  <si>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</si>
  <si>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</si>
  <si>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</si>
  <si>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</si>
  <si>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</si>
  <si>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</si>
  <si>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</si>
  <si>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</si>
  <si>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</si>
  <si>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</si>
  <si>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</si>
  <si>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</si>
  <si>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</si>
  <si>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</si>
  <si>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</si>
  <si>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</si>
  <si>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</si>
  <si>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</si>
  <si>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</si>
  <si>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</si>
  <si>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</si>
  <si>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</si>
  <si>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</si>
  <si>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</si>
  <si>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</si>
  <si>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</si>
  <si>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</si>
  <si>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</si>
  <si>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</si>
  <si>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</si>
  <si>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</si>
  <si>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</si>
  <si>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</si>
  <si>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</si>
  <si>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</si>
  <si>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</si>
  <si>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</si>
  <si>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</si>
  <si>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</si>
  <si>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</si>
  <si>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</si>
  <si>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</si>
  <si>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</si>
  <si>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</si>
  <si>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</si>
  <si>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</si>
  <si>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</si>
  <si>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</si>
  <si>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</si>
  <si>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</si>
  <si>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</si>
  <si>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</si>
  <si>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</si>
  <si>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</si>
  <si>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</si>
  <si>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</si>
  <si>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</si>
  <si>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</si>
  <si>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</si>
  <si>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</si>
  <si>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</si>
  <si>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</si>
  <si>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</si>
  <si>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</si>
  <si>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</si>
  <si>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</si>
  <si>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</si>
  <si>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</si>
  <si>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</si>
  <si>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</si>
  <si>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</si>
  <si>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</si>
  <si>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 xml:space="preserve">        Год раскрытия информации: 2025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</si>
  <si>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</si>
  <si>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</si>
  <si>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2028 год</t>
  </si>
  <si>
    <t>Поясн.  Записка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</si>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</sst>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64">
    <xf numFmtId="0" fontId="0" fillId="0" borderId="0" xfId="0"/>
    <xf numFmtId="4" fontId="12" fillId="0" borderId="10" xfId="105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13" fillId="0" borderId="0" xfId="44" applyFont="1" applyFill="1" applyAlignment="1">
      <alignment horizontal="center" wrapText="1"/>
    </xf>
    <xf numFmtId="0" fontId="13" fillId="0" borderId="0" xfId="44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9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19" xfId="46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0" xfId="45" applyFont="1" applyFill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3" fillId="0" borderId="0" xfId="45" applyFont="1" applyFill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45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45" applyFont="1" applyFill="1" applyAlignment="1">
      <alignment horizontal="center" vertical="center" textRotation="90" wrapText="1"/>
    </xf>
    <xf numFmtId="0" fontId="12" fillId="0" borderId="0" xfId="0" applyFont="1" applyFill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0" fontId="42" fillId="0" borderId="0" xfId="45" applyFont="1" applyFill="1" applyAlignment="1">
      <alignment horizontal="center" vertical="center"/>
    </xf>
    <xf numFmtId="49" fontId="13" fillId="0" borderId="10" xfId="55" applyNumberFormat="1" applyFont="1" applyFill="1" applyBorder="1" applyAlignment="1">
      <alignment horizontal="center" vertical="center"/>
    </xf>
    <xf numFmtId="4" fontId="13" fillId="0" borderId="10" xfId="55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5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9" fontId="12" fillId="0" borderId="10" xfId="55" applyNumberFormat="1" applyFont="1" applyFill="1" applyBorder="1" applyAlignment="1">
      <alignment horizontal="center" vertical="center"/>
    </xf>
    <xf numFmtId="4" fontId="12" fillId="0" borderId="10" xfId="5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0" fontId="13" fillId="0" borderId="10" xfId="55" applyFont="1" applyFill="1" applyBorder="1" applyAlignment="1">
      <alignment horizontal="center" vertical="center"/>
    </xf>
    <xf numFmtId="0" fontId="12" fillId="0" borderId="10" xfId="55" applyFont="1" applyFill="1" applyBorder="1" applyAlignment="1">
      <alignment horizontal="center" vertical="center"/>
    </xf>
    <xf numFmtId="14" fontId="13" fillId="0" borderId="10" xfId="55" applyNumberFormat="1" applyFont="1" applyFill="1" applyBorder="1" applyAlignment="1">
      <alignment horizontal="center" vertical="center"/>
    </xf>
    <xf numFmtId="4" fontId="12" fillId="0" borderId="10" xfId="55" applyNumberFormat="1" applyFont="1" applyFill="1" applyBorder="1" applyAlignment="1">
      <alignment horizontal="left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</cellXfs>
  <cellStyles count="27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4" xr:uid="{00000000-0005-0000-0000-000048000000}"/>
    <cellStyle name="Обычный 111" xfId="27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08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5 10" xfId="273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2 2" xfId="110" xr:uid="{00000000-0005-0000-0000-000058000000}"/>
    <cellStyle name="Обычный 6 2 2 2 2" xfId="127" xr:uid="{00000000-0005-0000-0000-000059000000}"/>
    <cellStyle name="Обычный 6 2 2 2 2 2" xfId="131" xr:uid="{00000000-0005-0000-0000-00005A000000}"/>
    <cellStyle name="Обычный 6 2 2 2 2 2 2" xfId="132" xr:uid="{00000000-0005-0000-0000-00005B000000}"/>
    <cellStyle name="Обычный 6 2 2 2 2 2 3" xfId="133" xr:uid="{00000000-0005-0000-0000-00005C000000}"/>
    <cellStyle name="Обычный 6 2 2 2 2 3" xfId="134" xr:uid="{00000000-0005-0000-0000-00005D000000}"/>
    <cellStyle name="Обычный 6 2 2 2 2 4" xfId="135" xr:uid="{00000000-0005-0000-0000-00005E000000}"/>
    <cellStyle name="Обычный 6 2 2 2 3" xfId="129" xr:uid="{00000000-0005-0000-0000-00005F000000}"/>
    <cellStyle name="Обычный 6 2 2 2 3 2" xfId="136" xr:uid="{00000000-0005-0000-0000-000060000000}"/>
    <cellStyle name="Обычный 6 2 2 2 3 3" xfId="137" xr:uid="{00000000-0005-0000-0000-000061000000}"/>
    <cellStyle name="Обычный 6 2 2 2 4" xfId="138" xr:uid="{00000000-0005-0000-0000-000062000000}"/>
    <cellStyle name="Обычный 6 2 2 2 5" xfId="139" xr:uid="{00000000-0005-0000-0000-000063000000}"/>
    <cellStyle name="Обычный 6 2 2 3" xfId="122" xr:uid="{00000000-0005-0000-0000-000064000000}"/>
    <cellStyle name="Обычный 6 2 2 3 2" xfId="140" xr:uid="{00000000-0005-0000-0000-000065000000}"/>
    <cellStyle name="Обычный 6 2 2 3 2 2" xfId="141" xr:uid="{00000000-0005-0000-0000-000066000000}"/>
    <cellStyle name="Обычный 6 2 2 3 2 3" xfId="142" xr:uid="{00000000-0005-0000-0000-000067000000}"/>
    <cellStyle name="Обычный 6 2 2 3 3" xfId="143" xr:uid="{00000000-0005-0000-0000-000068000000}"/>
    <cellStyle name="Обычный 6 2 2 3 4" xfId="144" xr:uid="{00000000-0005-0000-0000-000069000000}"/>
    <cellStyle name="Обычный 6 2 2 4" xfId="115" xr:uid="{00000000-0005-0000-0000-00006A000000}"/>
    <cellStyle name="Обычный 6 2 2 4 2" xfId="145" xr:uid="{00000000-0005-0000-0000-00006B000000}"/>
    <cellStyle name="Обычный 6 2 2 4 2 2" xfId="146" xr:uid="{00000000-0005-0000-0000-00006C000000}"/>
    <cellStyle name="Обычный 6 2 2 4 2 3" xfId="147" xr:uid="{00000000-0005-0000-0000-00006D000000}"/>
    <cellStyle name="Обычный 6 2 2 4 3" xfId="148" xr:uid="{00000000-0005-0000-0000-00006E000000}"/>
    <cellStyle name="Обычный 6 2 2 4 4" xfId="149" xr:uid="{00000000-0005-0000-0000-00006F000000}"/>
    <cellStyle name="Обычный 6 2 2 5" xfId="150" xr:uid="{00000000-0005-0000-0000-000070000000}"/>
    <cellStyle name="Обычный 6 2 2 5 2" xfId="151" xr:uid="{00000000-0005-0000-0000-000071000000}"/>
    <cellStyle name="Обычный 6 2 2 5 3" xfId="152" xr:uid="{00000000-0005-0000-0000-000072000000}"/>
    <cellStyle name="Обычный 6 2 2 6" xfId="153" xr:uid="{00000000-0005-0000-0000-000073000000}"/>
    <cellStyle name="Обычный 6 2 2 7" xfId="154" xr:uid="{00000000-0005-0000-0000-000074000000}"/>
    <cellStyle name="Обычный 6 2 2 8" xfId="155" xr:uid="{00000000-0005-0000-0000-000075000000}"/>
    <cellStyle name="Обычный 6 2 3" xfId="102" xr:uid="{00000000-0005-0000-0000-000076000000}"/>
    <cellStyle name="Обычный 6 2 3 2" xfId="109" xr:uid="{00000000-0005-0000-0000-000077000000}"/>
    <cellStyle name="Обычный 6 2 3 2 2" xfId="126" xr:uid="{00000000-0005-0000-0000-000078000000}"/>
    <cellStyle name="Обычный 6 2 3 2 2 2" xfId="156" xr:uid="{00000000-0005-0000-0000-000079000000}"/>
    <cellStyle name="Обычный 6 2 3 2 2 2 2" xfId="157" xr:uid="{00000000-0005-0000-0000-00007A000000}"/>
    <cellStyle name="Обычный 6 2 3 2 2 2 3" xfId="158" xr:uid="{00000000-0005-0000-0000-00007B000000}"/>
    <cellStyle name="Обычный 6 2 3 2 2 3" xfId="159" xr:uid="{00000000-0005-0000-0000-00007C000000}"/>
    <cellStyle name="Обычный 6 2 3 2 2 4" xfId="160" xr:uid="{00000000-0005-0000-0000-00007D000000}"/>
    <cellStyle name="Обычный 6 2 3 2 3" xfId="128" xr:uid="{00000000-0005-0000-0000-00007E000000}"/>
    <cellStyle name="Обычный 6 2 3 2 3 2" xfId="161" xr:uid="{00000000-0005-0000-0000-00007F000000}"/>
    <cellStyle name="Обычный 6 2 3 2 3 3" xfId="162" xr:uid="{00000000-0005-0000-0000-000080000000}"/>
    <cellStyle name="Обычный 6 2 3 2 4" xfId="163" xr:uid="{00000000-0005-0000-0000-000081000000}"/>
    <cellStyle name="Обычный 6 2 3 2 5" xfId="164" xr:uid="{00000000-0005-0000-0000-000082000000}"/>
    <cellStyle name="Обычный 6 2 3 3" xfId="124" xr:uid="{00000000-0005-0000-0000-000083000000}"/>
    <cellStyle name="Обычный 6 2 3 3 2" xfId="165" xr:uid="{00000000-0005-0000-0000-000084000000}"/>
    <cellStyle name="Обычный 6 2 3 3 2 2" xfId="166" xr:uid="{00000000-0005-0000-0000-000085000000}"/>
    <cellStyle name="Обычный 6 2 3 3 2 3" xfId="167" xr:uid="{00000000-0005-0000-0000-000086000000}"/>
    <cellStyle name="Обычный 6 2 3 3 3" xfId="168" xr:uid="{00000000-0005-0000-0000-000087000000}"/>
    <cellStyle name="Обычный 6 2 3 3 4" xfId="169" xr:uid="{00000000-0005-0000-0000-000088000000}"/>
    <cellStyle name="Обычный 6 2 3 4" xfId="117" xr:uid="{00000000-0005-0000-0000-000089000000}"/>
    <cellStyle name="Обычный 6 2 3 4 2" xfId="170" xr:uid="{00000000-0005-0000-0000-00008A000000}"/>
    <cellStyle name="Обычный 6 2 3 4 2 2" xfId="171" xr:uid="{00000000-0005-0000-0000-00008B000000}"/>
    <cellStyle name="Обычный 6 2 3 4 2 3" xfId="172" xr:uid="{00000000-0005-0000-0000-00008C000000}"/>
    <cellStyle name="Обычный 6 2 3 4 3" xfId="173" xr:uid="{00000000-0005-0000-0000-00008D000000}"/>
    <cellStyle name="Обычный 6 2 3 4 4" xfId="174" xr:uid="{00000000-0005-0000-0000-00008E000000}"/>
    <cellStyle name="Обычный 6 2 3 5" xfId="175" xr:uid="{00000000-0005-0000-0000-00008F000000}"/>
    <cellStyle name="Обычный 6 2 3 5 2" xfId="176" xr:uid="{00000000-0005-0000-0000-000090000000}"/>
    <cellStyle name="Обычный 6 2 3 5 3" xfId="177" xr:uid="{00000000-0005-0000-0000-000091000000}"/>
    <cellStyle name="Обычный 6 2 3 6" xfId="178" xr:uid="{00000000-0005-0000-0000-000092000000}"/>
    <cellStyle name="Обычный 6 2 3 7" xfId="179" xr:uid="{00000000-0005-0000-0000-000093000000}"/>
    <cellStyle name="Обычный 6 2 3 8" xfId="180" xr:uid="{00000000-0005-0000-0000-000094000000}"/>
    <cellStyle name="Обычный 6 2 4" xfId="121" xr:uid="{00000000-0005-0000-0000-000095000000}"/>
    <cellStyle name="Обычный 6 2 4 2" xfId="181" xr:uid="{00000000-0005-0000-0000-000096000000}"/>
    <cellStyle name="Обычный 6 2 4 2 2" xfId="182" xr:uid="{00000000-0005-0000-0000-000097000000}"/>
    <cellStyle name="Обычный 6 2 4 2 3" xfId="183" xr:uid="{00000000-0005-0000-0000-000098000000}"/>
    <cellStyle name="Обычный 6 2 4 3" xfId="184" xr:uid="{00000000-0005-0000-0000-000099000000}"/>
    <cellStyle name="Обычный 6 2 4 4" xfId="185" xr:uid="{00000000-0005-0000-0000-00009A000000}"/>
    <cellStyle name="Обычный 6 2 5" xfId="114" xr:uid="{00000000-0005-0000-0000-00009B000000}"/>
    <cellStyle name="Обычный 6 2 5 2" xfId="186" xr:uid="{00000000-0005-0000-0000-00009C000000}"/>
    <cellStyle name="Обычный 6 2 5 2 2" xfId="187" xr:uid="{00000000-0005-0000-0000-00009D000000}"/>
    <cellStyle name="Обычный 6 2 5 2 3" xfId="188" xr:uid="{00000000-0005-0000-0000-00009E000000}"/>
    <cellStyle name="Обычный 6 2 5 3" xfId="189" xr:uid="{00000000-0005-0000-0000-00009F000000}"/>
    <cellStyle name="Обычный 6 2 5 4" xfId="190" xr:uid="{00000000-0005-0000-0000-0000A0000000}"/>
    <cellStyle name="Обычный 6 2 6" xfId="191" xr:uid="{00000000-0005-0000-0000-0000A1000000}"/>
    <cellStyle name="Обычный 6 2 6 2" xfId="192" xr:uid="{00000000-0005-0000-0000-0000A2000000}"/>
    <cellStyle name="Обычный 6 2 6 3" xfId="193" xr:uid="{00000000-0005-0000-0000-0000A3000000}"/>
    <cellStyle name="Обычный 6 2 7" xfId="194" xr:uid="{00000000-0005-0000-0000-0000A4000000}"/>
    <cellStyle name="Обычный 6 2 8" xfId="195" xr:uid="{00000000-0005-0000-0000-0000A5000000}"/>
    <cellStyle name="Обычный 6 2 9" xfId="196" xr:uid="{00000000-0005-0000-0000-0000A6000000}"/>
    <cellStyle name="Обычный 6 3" xfId="118" xr:uid="{00000000-0005-0000-0000-0000A7000000}"/>
    <cellStyle name="Обычный 6 3 2" xfId="197" xr:uid="{00000000-0005-0000-0000-0000A8000000}"/>
    <cellStyle name="Обычный 6 3 2 2" xfId="198" xr:uid="{00000000-0005-0000-0000-0000A9000000}"/>
    <cellStyle name="Обычный 6 3 2 3" xfId="199" xr:uid="{00000000-0005-0000-0000-0000AA000000}"/>
    <cellStyle name="Обычный 6 3 3" xfId="200" xr:uid="{00000000-0005-0000-0000-0000AB000000}"/>
    <cellStyle name="Обычный 6 3 4" xfId="201" xr:uid="{00000000-0005-0000-0000-0000AC000000}"/>
    <cellStyle name="Обычный 6 4" xfId="111" xr:uid="{00000000-0005-0000-0000-0000AD000000}"/>
    <cellStyle name="Обычный 6 4 2" xfId="202" xr:uid="{00000000-0005-0000-0000-0000AE000000}"/>
    <cellStyle name="Обычный 6 4 2 2" xfId="203" xr:uid="{00000000-0005-0000-0000-0000AF000000}"/>
    <cellStyle name="Обычный 6 4 2 3" xfId="204" xr:uid="{00000000-0005-0000-0000-0000B0000000}"/>
    <cellStyle name="Обычный 6 4 3" xfId="205" xr:uid="{00000000-0005-0000-0000-0000B1000000}"/>
    <cellStyle name="Обычный 6 4 4" xfId="206" xr:uid="{00000000-0005-0000-0000-0000B2000000}"/>
    <cellStyle name="Обычный 6 5" xfId="207" xr:uid="{00000000-0005-0000-0000-0000B3000000}"/>
    <cellStyle name="Обычный 6 5 2" xfId="208" xr:uid="{00000000-0005-0000-0000-0000B4000000}"/>
    <cellStyle name="Обычный 6 5 3" xfId="209" xr:uid="{00000000-0005-0000-0000-0000B5000000}"/>
    <cellStyle name="Обычный 6 6" xfId="210" xr:uid="{00000000-0005-0000-0000-0000B6000000}"/>
    <cellStyle name="Обычный 6 7" xfId="211" xr:uid="{00000000-0005-0000-0000-0000B7000000}"/>
    <cellStyle name="Обычный 6 8" xfId="212" xr:uid="{00000000-0005-0000-0000-0000B8000000}"/>
    <cellStyle name="Обычный 7" xfId="55" xr:uid="{00000000-0005-0000-0000-0000B9000000}"/>
    <cellStyle name="Обычный 7 2" xfId="59" xr:uid="{00000000-0005-0000-0000-0000BA000000}"/>
    <cellStyle name="Обычный 7 2 2" xfId="123" xr:uid="{00000000-0005-0000-0000-0000BB000000}"/>
    <cellStyle name="Обычный 7 2 2 2" xfId="213" xr:uid="{00000000-0005-0000-0000-0000BC000000}"/>
    <cellStyle name="Обычный 7 2 2 2 2" xfId="214" xr:uid="{00000000-0005-0000-0000-0000BD000000}"/>
    <cellStyle name="Обычный 7 2 2 2 3" xfId="215" xr:uid="{00000000-0005-0000-0000-0000BE000000}"/>
    <cellStyle name="Обычный 7 2 2 3" xfId="216" xr:uid="{00000000-0005-0000-0000-0000BF000000}"/>
    <cellStyle name="Обычный 7 2 2 4" xfId="217" xr:uid="{00000000-0005-0000-0000-0000C0000000}"/>
    <cellStyle name="Обычный 7 2 3" xfId="116" xr:uid="{00000000-0005-0000-0000-0000C1000000}"/>
    <cellStyle name="Обычный 7 2 3 2" xfId="218" xr:uid="{00000000-0005-0000-0000-0000C2000000}"/>
    <cellStyle name="Обычный 7 2 3 2 2" xfId="219" xr:uid="{00000000-0005-0000-0000-0000C3000000}"/>
    <cellStyle name="Обычный 7 2 3 2 3" xfId="220" xr:uid="{00000000-0005-0000-0000-0000C4000000}"/>
    <cellStyle name="Обычный 7 2 3 3" xfId="221" xr:uid="{00000000-0005-0000-0000-0000C5000000}"/>
    <cellStyle name="Обычный 7 2 3 4" xfId="222" xr:uid="{00000000-0005-0000-0000-0000C6000000}"/>
    <cellStyle name="Обычный 7 2 4" xfId="223" xr:uid="{00000000-0005-0000-0000-0000C7000000}"/>
    <cellStyle name="Обычный 7 2 4 2" xfId="224" xr:uid="{00000000-0005-0000-0000-0000C8000000}"/>
    <cellStyle name="Обычный 7 2 4 3" xfId="225" xr:uid="{00000000-0005-0000-0000-0000C9000000}"/>
    <cellStyle name="Обычный 7 2 5" xfId="226" xr:uid="{00000000-0005-0000-0000-0000CA000000}"/>
    <cellStyle name="Обычный 7 2 6" xfId="227" xr:uid="{00000000-0005-0000-0000-0000CB000000}"/>
    <cellStyle name="Обычный 7 2 7" xfId="228" xr:uid="{00000000-0005-0000-0000-0000CC000000}"/>
    <cellStyle name="Обычный 8" xfId="58" xr:uid="{00000000-0005-0000-0000-0000CD000000}"/>
    <cellStyle name="Обычный 9" xfId="107" xr:uid="{00000000-0005-0000-0000-0000CE000000}"/>
    <cellStyle name="Обычный 9 2" xfId="125" xr:uid="{00000000-0005-0000-0000-0000CF000000}"/>
    <cellStyle name="Обычный 9 2 2" xfId="229" xr:uid="{00000000-0005-0000-0000-0000D0000000}"/>
    <cellStyle name="Обычный 9 2 2 2" xfId="230" xr:uid="{00000000-0005-0000-0000-0000D1000000}"/>
    <cellStyle name="Обычный 9 2 2 3" xfId="231" xr:uid="{00000000-0005-0000-0000-0000D2000000}"/>
    <cellStyle name="Обычный 9 2 2 4" xfId="232" xr:uid="{00000000-0005-0000-0000-0000D3000000}"/>
    <cellStyle name="Обычный 9 2 3" xfId="233" xr:uid="{00000000-0005-0000-0000-0000D4000000}"/>
    <cellStyle name="Обычный 9 2 4" xfId="234" xr:uid="{00000000-0005-0000-0000-0000D5000000}"/>
    <cellStyle name="Обычный 9 3" xfId="130" xr:uid="{00000000-0005-0000-0000-0000D6000000}"/>
    <cellStyle name="Обычный 9 3 2" xfId="235" xr:uid="{00000000-0005-0000-0000-0000D7000000}"/>
    <cellStyle name="Обычный 9 3 3" xfId="236" xr:uid="{00000000-0005-0000-0000-0000D8000000}"/>
    <cellStyle name="Обычный 9 3 4" xfId="237" xr:uid="{00000000-0005-0000-0000-0000D9000000}"/>
    <cellStyle name="Обычный 9 4" xfId="238" xr:uid="{00000000-0005-0000-0000-0000DA000000}"/>
    <cellStyle name="Обычный 9 5" xfId="239" xr:uid="{00000000-0005-0000-0000-0000DB000000}"/>
    <cellStyle name="Обычный_Форматы по компаниям_last" xfId="46" xr:uid="{00000000-0005-0000-0000-0000DC000000}"/>
    <cellStyle name="Плохой" xfId="38" builtinId="27" customBuiltin="1"/>
    <cellStyle name="Плохой 2" xfId="96" xr:uid="{00000000-0005-0000-0000-0000DE000000}"/>
    <cellStyle name="Пояснение" xfId="39" builtinId="53" customBuiltin="1"/>
    <cellStyle name="Пояснение 2" xfId="97" xr:uid="{00000000-0005-0000-0000-0000E0000000}"/>
    <cellStyle name="Примечание" xfId="40" builtinId="10" customBuiltin="1"/>
    <cellStyle name="Примечание 2" xfId="98" xr:uid="{00000000-0005-0000-0000-0000E2000000}"/>
    <cellStyle name="Процентный 2" xfId="104" xr:uid="{00000000-0005-0000-0000-0000E3000000}"/>
    <cellStyle name="Процентный 3" xfId="105" xr:uid="{00000000-0005-0000-0000-0000E4000000}"/>
    <cellStyle name="Связанная ячейка" xfId="41" builtinId="24" customBuiltin="1"/>
    <cellStyle name="Связанная ячейка 2" xfId="99" xr:uid="{00000000-0005-0000-0000-0000E6000000}"/>
    <cellStyle name="Стиль 1" xfId="106" xr:uid="{00000000-0005-0000-0000-0000E7000000}"/>
    <cellStyle name="Текст предупреждения" xfId="42" builtinId="11" customBuiltin="1"/>
    <cellStyle name="Текст предупреждения 2" xfId="100" xr:uid="{00000000-0005-0000-0000-0000E9000000}"/>
    <cellStyle name="Финансовый 2" xfId="50" xr:uid="{00000000-0005-0000-0000-0000EA000000}"/>
    <cellStyle name="Финансовый 2 2" xfId="119" xr:uid="{00000000-0005-0000-0000-0000EB000000}"/>
    <cellStyle name="Финансовый 2 2 2" xfId="240" xr:uid="{00000000-0005-0000-0000-0000EC000000}"/>
    <cellStyle name="Финансовый 2 2 2 2" xfId="241" xr:uid="{00000000-0005-0000-0000-0000ED000000}"/>
    <cellStyle name="Финансовый 2 2 2 2 2" xfId="51" xr:uid="{00000000-0005-0000-0000-0000EE000000}"/>
    <cellStyle name="Финансовый 2 2 2 3" xfId="242" xr:uid="{00000000-0005-0000-0000-0000EF000000}"/>
    <cellStyle name="Финансовый 2 2 3" xfId="243" xr:uid="{00000000-0005-0000-0000-0000F0000000}"/>
    <cellStyle name="Финансовый 2 2 4" xfId="244" xr:uid="{00000000-0005-0000-0000-0000F1000000}"/>
    <cellStyle name="Финансовый 2 3" xfId="112" xr:uid="{00000000-0005-0000-0000-0000F2000000}"/>
    <cellStyle name="Финансовый 2 3 2" xfId="245" xr:uid="{00000000-0005-0000-0000-0000F3000000}"/>
    <cellStyle name="Финансовый 2 3 2 2" xfId="246" xr:uid="{00000000-0005-0000-0000-0000F4000000}"/>
    <cellStyle name="Финансовый 2 3 2 3" xfId="247" xr:uid="{00000000-0005-0000-0000-0000F5000000}"/>
    <cellStyle name="Финансовый 2 3 3" xfId="248" xr:uid="{00000000-0005-0000-0000-0000F6000000}"/>
    <cellStyle name="Финансовый 2 3 4" xfId="249" xr:uid="{00000000-0005-0000-0000-0000F7000000}"/>
    <cellStyle name="Финансовый 2 4" xfId="250" xr:uid="{00000000-0005-0000-0000-0000F8000000}"/>
    <cellStyle name="Финансовый 2 4 2" xfId="251" xr:uid="{00000000-0005-0000-0000-0000F9000000}"/>
    <cellStyle name="Финансовый 2 4 3" xfId="252" xr:uid="{00000000-0005-0000-0000-0000FA000000}"/>
    <cellStyle name="Финансовый 2 5" xfId="253" xr:uid="{00000000-0005-0000-0000-0000FB000000}"/>
    <cellStyle name="Финансовый 2 6" xfId="254" xr:uid="{00000000-0005-0000-0000-0000FC000000}"/>
    <cellStyle name="Финансовый 2 7" xfId="255" xr:uid="{00000000-0005-0000-0000-0000FD000000}"/>
    <cellStyle name="Финансовый 3" xfId="52" xr:uid="{00000000-0005-0000-0000-0000FE000000}"/>
    <cellStyle name="Финансовый 3 2" xfId="120" xr:uid="{00000000-0005-0000-0000-0000FF000000}"/>
    <cellStyle name="Финансовый 3 2 2" xfId="256" xr:uid="{00000000-0005-0000-0000-000000010000}"/>
    <cellStyle name="Финансовый 3 2 2 2" xfId="257" xr:uid="{00000000-0005-0000-0000-000001010000}"/>
    <cellStyle name="Финансовый 3 2 2 3" xfId="258" xr:uid="{00000000-0005-0000-0000-000002010000}"/>
    <cellStyle name="Финансовый 3 2 3" xfId="259" xr:uid="{00000000-0005-0000-0000-000003010000}"/>
    <cellStyle name="Финансовый 3 2 4" xfId="260" xr:uid="{00000000-0005-0000-0000-000004010000}"/>
    <cellStyle name="Финансовый 3 3" xfId="113" xr:uid="{00000000-0005-0000-0000-000005010000}"/>
    <cellStyle name="Финансовый 3 3 2" xfId="261" xr:uid="{00000000-0005-0000-0000-000006010000}"/>
    <cellStyle name="Финансовый 3 3 2 2" xfId="262" xr:uid="{00000000-0005-0000-0000-000007010000}"/>
    <cellStyle name="Финансовый 3 3 2 3" xfId="263" xr:uid="{00000000-0005-0000-0000-000008010000}"/>
    <cellStyle name="Финансовый 3 3 3" xfId="264" xr:uid="{00000000-0005-0000-0000-000009010000}"/>
    <cellStyle name="Финансовый 3 3 4" xfId="265" xr:uid="{00000000-0005-0000-0000-00000A010000}"/>
    <cellStyle name="Финансовый 3 4" xfId="266" xr:uid="{00000000-0005-0000-0000-00000B010000}"/>
    <cellStyle name="Финансовый 3 4 2" xfId="267" xr:uid="{00000000-0005-0000-0000-00000C010000}"/>
    <cellStyle name="Финансовый 3 4 3" xfId="268" xr:uid="{00000000-0005-0000-0000-00000D010000}"/>
    <cellStyle name="Финансовый 3 5" xfId="269" xr:uid="{00000000-0005-0000-0000-00000E010000}"/>
    <cellStyle name="Финансовый 3 6" xfId="270" xr:uid="{00000000-0005-0000-0000-00000F010000}"/>
    <cellStyle name="Финансовый 3 7" xfId="271" xr:uid="{00000000-0005-0000-0000-000010010000}"/>
    <cellStyle name="Хороший" xfId="43" builtinId="26" customBuiltin="1"/>
    <cellStyle name="Хороший 2" xfId="101" xr:uid="{00000000-0005-0000-0000-000012010000}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L86"/>
  <sheetViews>
    <sheetView tabSelected="1" view="pageBreakPreview" zoomScale="60" zoomScaleNormal="50" workbookViewId="0">
      <selection activeCell="N18" sqref="N18"/>
    </sheetView>
  </sheetViews>
  <sheetFormatPr defaultColWidth="9" defaultRowHeight="15.75" x14ac:dyDescent="0.25"/>
  <cols>
    <col min="1" max="1" width="12" style="2" customWidth="1"/>
    <col min="2" max="2" width="74.375" style="2" customWidth="1"/>
    <col min="3" max="3" width="18.75" style="2" customWidth="1"/>
    <col min="4" max="4" width="9.125" style="2" customWidth="1"/>
    <col min="5" max="5" width="9.25" style="2" customWidth="1"/>
    <col min="6" max="6" width="6.625" style="2" customWidth="1"/>
    <col min="7" max="7" width="9.125" style="2" customWidth="1"/>
    <col min="8" max="8" width="7.625" style="2" customWidth="1"/>
    <col min="9" max="9" width="7.75" style="2" customWidth="1"/>
    <col min="10" max="10" width="10.125" style="2" customWidth="1"/>
    <col min="11" max="11" width="7.875" style="2" customWidth="1"/>
    <col min="12" max="12" width="6.25" style="2" customWidth="1"/>
    <col min="13" max="13" width="7" style="2" customWidth="1"/>
    <col min="14" max="14" width="6.625" style="2" customWidth="1"/>
    <col min="15" max="16" width="6.25" style="2" customWidth="1"/>
    <col min="17" max="17" width="6.75" style="2" customWidth="1"/>
    <col min="18" max="18" width="7.125" style="2" customWidth="1"/>
    <col min="19" max="20" width="12" style="2" customWidth="1"/>
    <col min="21" max="21" width="11.875" style="2" customWidth="1"/>
    <col min="22" max="23" width="10.75" style="2" customWidth="1"/>
    <col min="24" max="24" width="11.625" style="2" customWidth="1"/>
    <col min="25" max="25" width="8.125" style="2" customWidth="1"/>
    <col min="26" max="26" width="12.125" style="2" customWidth="1"/>
    <col min="27" max="27" width="10.125" style="2" customWidth="1"/>
    <col min="28" max="28" width="12.375" style="2" customWidth="1"/>
    <col min="29" max="30" width="12.625" style="2" customWidth="1"/>
    <col min="31" max="31" width="12.5" style="2" customWidth="1"/>
    <col min="32" max="32" width="10.625" style="2" customWidth="1"/>
    <col min="33" max="33" width="11" style="2" customWidth="1"/>
    <col min="34" max="34" width="14.125" style="2" customWidth="1"/>
    <col min="35" max="35" width="12.375" style="2" customWidth="1"/>
    <col min="36" max="37" width="10.75" style="2" customWidth="1"/>
    <col min="38" max="38" width="10.375" style="2" customWidth="1"/>
    <col min="39" max="39" width="11.25" style="2" customWidth="1"/>
    <col min="40" max="40" width="11.375" style="2" customWidth="1"/>
    <col min="41" max="41" width="10.375" style="2" customWidth="1"/>
    <col min="42" max="42" width="12.75" style="2" customWidth="1"/>
    <col min="43" max="44" width="9.75" style="2" customWidth="1"/>
    <col min="45" max="45" width="10.375" style="2" customWidth="1"/>
    <col min="46" max="46" width="10.625" style="2" customWidth="1"/>
    <col min="47" max="47" width="11" style="2" customWidth="1"/>
    <col min="48" max="48" width="14.125" style="2" customWidth="1"/>
    <col min="49" max="49" width="12.375" style="2" customWidth="1"/>
    <col min="50" max="51" width="10.75" style="2" customWidth="1"/>
    <col min="52" max="52" width="10.375" style="2" customWidth="1"/>
    <col min="53" max="53" width="11.25" style="2" customWidth="1"/>
    <col min="54" max="54" width="11.375" style="2" customWidth="1"/>
    <col min="55" max="55" width="10.375" style="2" customWidth="1"/>
    <col min="56" max="56" width="12.75" style="2" customWidth="1"/>
    <col min="57" max="58" width="9.75" style="2" customWidth="1"/>
    <col min="59" max="59" width="10.375" style="2" customWidth="1"/>
    <col min="60" max="60" width="10.625" style="2" customWidth="1"/>
    <col min="61" max="61" width="11" style="2" customWidth="1"/>
    <col min="62" max="62" width="14.125" style="2" customWidth="1"/>
    <col min="63" max="63" width="12.375" style="2" customWidth="1"/>
    <col min="64" max="65" width="10.75" style="2" customWidth="1"/>
    <col min="66" max="66" width="10.375" style="2" customWidth="1"/>
    <col min="67" max="67" width="11.25" style="2" customWidth="1"/>
    <col min="68" max="68" width="11.375" style="2" customWidth="1"/>
    <col min="69" max="69" width="10.375" style="2" customWidth="1"/>
    <col min="70" max="70" width="12.75" style="2" customWidth="1"/>
    <col min="71" max="72" width="9.75" style="2" customWidth="1"/>
    <col min="73" max="73" width="10.375" style="2" customWidth="1"/>
    <col min="74" max="87" width="26.5" style="2" customWidth="1"/>
    <col min="88" max="16384" width="9" style="2"/>
  </cols>
  <sheetData>
    <row r="1" spans="1:116" ht="18.75" x14ac:dyDescent="0.25">
      <c r="BV1" s="3" t="s">
        <v>35</v>
      </c>
    </row>
    <row r="2" spans="1:116" ht="18.75" x14ac:dyDescent="0.3">
      <c r="BV2" s="4" t="s">
        <v>0</v>
      </c>
    </row>
    <row r="3" spans="1:116" ht="18.75" x14ac:dyDescent="0.3">
      <c r="BV3" s="4" t="s">
        <v>37</v>
      </c>
    </row>
    <row r="4" spans="1:116" x14ac:dyDescent="0.25">
      <c r="A4" s="5" t="s">
        <v>36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</row>
    <row r="5" spans="1:116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</row>
    <row r="6" spans="1:116" ht="18.75" x14ac:dyDescent="0.25">
      <c r="A6" s="8" t="s">
        <v>206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116" ht="18.75" customHeight="1" x14ac:dyDescent="0.25">
      <c r="A7" s="9" t="s">
        <v>47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16" ht="18.75" customHeight="1" x14ac:dyDescent="0.25">
      <c r="A8" s="10" t="s">
        <v>208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</row>
    <row r="9" spans="1:116" ht="39" customHeight="1" x14ac:dyDescent="0.25">
      <c r="A9" s="11" t="s">
        <v>209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116" x14ac:dyDescent="0.25">
      <c r="A10" s="12" t="s">
        <v>48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116" ht="38.25" customHeight="1" x14ac:dyDescent="0.25">
      <c r="A11" s="13" t="s">
        <v>15</v>
      </c>
      <c r="B11" s="13" t="s">
        <v>5</v>
      </c>
      <c r="C11" s="13" t="s">
        <v>2</v>
      </c>
      <c r="D11" s="14" t="s">
        <v>210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7" t="s">
        <v>38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9" t="s">
        <v>14</v>
      </c>
    </row>
    <row r="12" spans="1:116" ht="15.75" customHeight="1" x14ac:dyDescent="0.25">
      <c r="A12" s="13"/>
      <c r="B12" s="13"/>
      <c r="C12" s="13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3" t="s">
        <v>64</v>
      </c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5"/>
      <c r="AF12" s="23" t="s">
        <v>65</v>
      </c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5"/>
      <c r="AT12" s="23" t="s">
        <v>66</v>
      </c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5"/>
      <c r="BH12" s="23" t="s">
        <v>211</v>
      </c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5"/>
      <c r="BV12" s="19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</row>
    <row r="13" spans="1:116" ht="15.6" customHeight="1" x14ac:dyDescent="0.25">
      <c r="A13" s="13"/>
      <c r="B13" s="13"/>
      <c r="C13" s="13"/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30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2"/>
      <c r="AF13" s="30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2"/>
      <c r="AT13" s="30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2"/>
      <c r="BH13" s="30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2"/>
      <c r="BV13" s="19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</row>
    <row r="14" spans="1:116" ht="57" customHeight="1" x14ac:dyDescent="0.25">
      <c r="A14" s="13"/>
      <c r="B14" s="13"/>
      <c r="C14" s="13"/>
      <c r="D14" s="33" t="s">
        <v>49</v>
      </c>
      <c r="E14" s="34"/>
      <c r="F14" s="34"/>
      <c r="G14" s="34"/>
      <c r="H14" s="34"/>
      <c r="I14" s="34"/>
      <c r="J14" s="35"/>
      <c r="K14" s="36" t="s">
        <v>205</v>
      </c>
      <c r="L14" s="37"/>
      <c r="M14" s="37"/>
      <c r="N14" s="37"/>
      <c r="O14" s="37"/>
      <c r="P14" s="37"/>
      <c r="Q14" s="38"/>
      <c r="R14" s="33" t="s">
        <v>49</v>
      </c>
      <c r="S14" s="34"/>
      <c r="T14" s="34"/>
      <c r="U14" s="34"/>
      <c r="V14" s="34"/>
      <c r="W14" s="34"/>
      <c r="X14" s="35"/>
      <c r="Y14" s="36" t="s">
        <v>42</v>
      </c>
      <c r="Z14" s="37"/>
      <c r="AA14" s="37"/>
      <c r="AB14" s="37"/>
      <c r="AC14" s="37"/>
      <c r="AD14" s="37"/>
      <c r="AE14" s="38"/>
      <c r="AF14" s="33" t="s">
        <v>49</v>
      </c>
      <c r="AG14" s="34"/>
      <c r="AH14" s="34"/>
      <c r="AI14" s="34"/>
      <c r="AJ14" s="34"/>
      <c r="AK14" s="34"/>
      <c r="AL14" s="35"/>
      <c r="AM14" s="36" t="s">
        <v>42</v>
      </c>
      <c r="AN14" s="37"/>
      <c r="AO14" s="37"/>
      <c r="AP14" s="37"/>
      <c r="AQ14" s="37"/>
      <c r="AR14" s="37"/>
      <c r="AS14" s="38"/>
      <c r="AT14" s="33" t="s">
        <v>49</v>
      </c>
      <c r="AU14" s="34"/>
      <c r="AV14" s="34"/>
      <c r="AW14" s="34"/>
      <c r="AX14" s="34"/>
      <c r="AY14" s="34"/>
      <c r="AZ14" s="35"/>
      <c r="BA14" s="36" t="s">
        <v>42</v>
      </c>
      <c r="BB14" s="37"/>
      <c r="BC14" s="37"/>
      <c r="BD14" s="37"/>
      <c r="BE14" s="37"/>
      <c r="BF14" s="37"/>
      <c r="BG14" s="38"/>
      <c r="BH14" s="33" t="s">
        <v>40</v>
      </c>
      <c r="BI14" s="34"/>
      <c r="BJ14" s="34"/>
      <c r="BK14" s="34"/>
      <c r="BL14" s="34"/>
      <c r="BM14" s="34"/>
      <c r="BN14" s="35"/>
      <c r="BO14" s="36" t="s">
        <v>42</v>
      </c>
      <c r="BP14" s="37"/>
      <c r="BQ14" s="37"/>
      <c r="BR14" s="37"/>
      <c r="BS14" s="37"/>
      <c r="BT14" s="37"/>
      <c r="BU14" s="38"/>
      <c r="BV14" s="1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21"/>
      <c r="DG14" s="21"/>
      <c r="DH14" s="21"/>
      <c r="DI14" s="21"/>
      <c r="DJ14" s="21"/>
      <c r="DK14" s="21"/>
      <c r="DL14" s="21"/>
    </row>
    <row r="15" spans="1:116" ht="76.150000000000006" customHeight="1" x14ac:dyDescent="0.25">
      <c r="A15" s="13"/>
      <c r="B15" s="13"/>
      <c r="C15" s="13"/>
      <c r="D15" s="40" t="s">
        <v>6</v>
      </c>
      <c r="E15" s="40" t="s">
        <v>3</v>
      </c>
      <c r="F15" s="40" t="s">
        <v>4</v>
      </c>
      <c r="G15" s="41" t="s">
        <v>34</v>
      </c>
      <c r="H15" s="40" t="s">
        <v>1</v>
      </c>
      <c r="I15" s="40" t="s">
        <v>41</v>
      </c>
      <c r="J15" s="40" t="s">
        <v>39</v>
      </c>
      <c r="K15" s="40" t="s">
        <v>6</v>
      </c>
      <c r="L15" s="40" t="s">
        <v>3</v>
      </c>
      <c r="M15" s="40" t="s">
        <v>4</v>
      </c>
      <c r="N15" s="41" t="s">
        <v>34</v>
      </c>
      <c r="O15" s="40" t="s">
        <v>1</v>
      </c>
      <c r="P15" s="40" t="s">
        <v>41</v>
      </c>
      <c r="Q15" s="40" t="s">
        <v>39</v>
      </c>
      <c r="R15" s="40" t="s">
        <v>6</v>
      </c>
      <c r="S15" s="40" t="s">
        <v>3</v>
      </c>
      <c r="T15" s="40" t="s">
        <v>4</v>
      </c>
      <c r="U15" s="41" t="s">
        <v>34</v>
      </c>
      <c r="V15" s="40" t="s">
        <v>1</v>
      </c>
      <c r="W15" s="40" t="s">
        <v>41</v>
      </c>
      <c r="X15" s="40" t="s">
        <v>39</v>
      </c>
      <c r="Y15" s="40" t="s">
        <v>6</v>
      </c>
      <c r="Z15" s="40" t="s">
        <v>3</v>
      </c>
      <c r="AA15" s="40" t="s">
        <v>4</v>
      </c>
      <c r="AB15" s="41" t="s">
        <v>34</v>
      </c>
      <c r="AC15" s="40" t="s">
        <v>1</v>
      </c>
      <c r="AD15" s="40" t="s">
        <v>41</v>
      </c>
      <c r="AE15" s="40" t="s">
        <v>39</v>
      </c>
      <c r="AF15" s="40" t="s">
        <v>6</v>
      </c>
      <c r="AG15" s="40" t="s">
        <v>3</v>
      </c>
      <c r="AH15" s="40" t="s">
        <v>4</v>
      </c>
      <c r="AI15" s="41" t="s">
        <v>34</v>
      </c>
      <c r="AJ15" s="40" t="s">
        <v>1</v>
      </c>
      <c r="AK15" s="40" t="s">
        <v>41</v>
      </c>
      <c r="AL15" s="40" t="s">
        <v>39</v>
      </c>
      <c r="AM15" s="40" t="s">
        <v>6</v>
      </c>
      <c r="AN15" s="40" t="s">
        <v>3</v>
      </c>
      <c r="AO15" s="40" t="s">
        <v>4</v>
      </c>
      <c r="AP15" s="41" t="s">
        <v>34</v>
      </c>
      <c r="AQ15" s="40" t="s">
        <v>1</v>
      </c>
      <c r="AR15" s="40" t="s">
        <v>41</v>
      </c>
      <c r="AS15" s="40" t="s">
        <v>39</v>
      </c>
      <c r="AT15" s="40" t="s">
        <v>6</v>
      </c>
      <c r="AU15" s="40" t="s">
        <v>3</v>
      </c>
      <c r="AV15" s="40" t="s">
        <v>4</v>
      </c>
      <c r="AW15" s="41" t="s">
        <v>34</v>
      </c>
      <c r="AX15" s="40" t="s">
        <v>1</v>
      </c>
      <c r="AY15" s="40" t="s">
        <v>41</v>
      </c>
      <c r="AZ15" s="40" t="s">
        <v>39</v>
      </c>
      <c r="BA15" s="40" t="s">
        <v>6</v>
      </c>
      <c r="BB15" s="40" t="s">
        <v>3</v>
      </c>
      <c r="BC15" s="40" t="s">
        <v>4</v>
      </c>
      <c r="BD15" s="41" t="s">
        <v>34</v>
      </c>
      <c r="BE15" s="40" t="s">
        <v>1</v>
      </c>
      <c r="BF15" s="40" t="s">
        <v>41</v>
      </c>
      <c r="BG15" s="40" t="s">
        <v>39</v>
      </c>
      <c r="BH15" s="40" t="s">
        <v>6</v>
      </c>
      <c r="BI15" s="40" t="s">
        <v>3</v>
      </c>
      <c r="BJ15" s="40" t="s">
        <v>4</v>
      </c>
      <c r="BK15" s="41" t="s">
        <v>34</v>
      </c>
      <c r="BL15" s="40" t="s">
        <v>1</v>
      </c>
      <c r="BM15" s="40" t="s">
        <v>41</v>
      </c>
      <c r="BN15" s="40" t="s">
        <v>39</v>
      </c>
      <c r="BO15" s="40" t="s">
        <v>6</v>
      </c>
      <c r="BP15" s="40" t="s">
        <v>3</v>
      </c>
      <c r="BQ15" s="40" t="s">
        <v>4</v>
      </c>
      <c r="BR15" s="41" t="s">
        <v>34</v>
      </c>
      <c r="BS15" s="40" t="s">
        <v>1</v>
      </c>
      <c r="BT15" s="40" t="s">
        <v>41</v>
      </c>
      <c r="BU15" s="40" t="s">
        <v>39</v>
      </c>
      <c r="BV15" s="19"/>
      <c r="CK15" s="42"/>
      <c r="CL15" s="42"/>
      <c r="CM15" s="42"/>
      <c r="CN15" s="43"/>
      <c r="CO15" s="43"/>
      <c r="CP15" s="43"/>
      <c r="CQ15" s="42"/>
      <c r="CR15" s="42"/>
      <c r="CS15" s="42"/>
      <c r="CT15" s="42"/>
      <c r="CU15" s="43"/>
      <c r="CV15" s="43"/>
      <c r="CW15" s="43"/>
      <c r="CX15" s="42"/>
      <c r="CY15" s="42"/>
      <c r="CZ15" s="42"/>
      <c r="DA15" s="42"/>
      <c r="DB15" s="43"/>
      <c r="DC15" s="43"/>
      <c r="DD15" s="43"/>
      <c r="DE15" s="42"/>
      <c r="DF15" s="42"/>
      <c r="DG15" s="42"/>
      <c r="DH15" s="42"/>
      <c r="DI15" s="43"/>
      <c r="DJ15" s="43"/>
      <c r="DK15" s="43"/>
      <c r="DL15" s="42"/>
    </row>
    <row r="16" spans="1:116" x14ac:dyDescent="0.25">
      <c r="A16" s="44">
        <v>1</v>
      </c>
      <c r="B16" s="44">
        <v>2</v>
      </c>
      <c r="C16" s="44">
        <v>3</v>
      </c>
      <c r="D16" s="45" t="s">
        <v>8</v>
      </c>
      <c r="E16" s="45" t="s">
        <v>9</v>
      </c>
      <c r="F16" s="45" t="s">
        <v>10</v>
      </c>
      <c r="G16" s="45" t="s">
        <v>11</v>
      </c>
      <c r="H16" s="45" t="s">
        <v>12</v>
      </c>
      <c r="I16" s="45" t="s">
        <v>13</v>
      </c>
      <c r="J16" s="45" t="s">
        <v>43</v>
      </c>
      <c r="K16" s="45" t="s">
        <v>16</v>
      </c>
      <c r="L16" s="45" t="s">
        <v>17</v>
      </c>
      <c r="M16" s="45" t="s">
        <v>18</v>
      </c>
      <c r="N16" s="45" t="s">
        <v>19</v>
      </c>
      <c r="O16" s="45" t="s">
        <v>20</v>
      </c>
      <c r="P16" s="45" t="s">
        <v>21</v>
      </c>
      <c r="Q16" s="45" t="s">
        <v>44</v>
      </c>
      <c r="R16" s="45" t="s">
        <v>50</v>
      </c>
      <c r="S16" s="45" t="s">
        <v>51</v>
      </c>
      <c r="T16" s="45" t="s">
        <v>52</v>
      </c>
      <c r="U16" s="45" t="s">
        <v>53</v>
      </c>
      <c r="V16" s="45" t="s">
        <v>54</v>
      </c>
      <c r="W16" s="45" t="s">
        <v>55</v>
      </c>
      <c r="X16" s="45" t="s">
        <v>56</v>
      </c>
      <c r="Y16" s="45" t="s">
        <v>57</v>
      </c>
      <c r="Z16" s="45" t="s">
        <v>58</v>
      </c>
      <c r="AA16" s="45" t="s">
        <v>59</v>
      </c>
      <c r="AB16" s="45" t="s">
        <v>60</v>
      </c>
      <c r="AC16" s="45" t="s">
        <v>61</v>
      </c>
      <c r="AD16" s="45" t="s">
        <v>62</v>
      </c>
      <c r="AE16" s="45" t="s">
        <v>63</v>
      </c>
      <c r="AF16" s="45" t="s">
        <v>22</v>
      </c>
      <c r="AG16" s="45" t="s">
        <v>23</v>
      </c>
      <c r="AH16" s="45" t="s">
        <v>24</v>
      </c>
      <c r="AI16" s="45" t="s">
        <v>25</v>
      </c>
      <c r="AJ16" s="45" t="s">
        <v>26</v>
      </c>
      <c r="AK16" s="45" t="s">
        <v>27</v>
      </c>
      <c r="AL16" s="45" t="s">
        <v>45</v>
      </c>
      <c r="AM16" s="45" t="s">
        <v>28</v>
      </c>
      <c r="AN16" s="45" t="s">
        <v>29</v>
      </c>
      <c r="AO16" s="45" t="s">
        <v>30</v>
      </c>
      <c r="AP16" s="45" t="s">
        <v>31</v>
      </c>
      <c r="AQ16" s="45" t="s">
        <v>32</v>
      </c>
      <c r="AR16" s="45" t="s">
        <v>33</v>
      </c>
      <c r="AS16" s="45" t="s">
        <v>46</v>
      </c>
      <c r="AT16" s="45" t="s">
        <v>67</v>
      </c>
      <c r="AU16" s="45" t="s">
        <v>68</v>
      </c>
      <c r="AV16" s="45" t="s">
        <v>69</v>
      </c>
      <c r="AW16" s="45" t="s">
        <v>70</v>
      </c>
      <c r="AX16" s="45" t="s">
        <v>71</v>
      </c>
      <c r="AY16" s="45" t="s">
        <v>72</v>
      </c>
      <c r="AZ16" s="45" t="s">
        <v>73</v>
      </c>
      <c r="BA16" s="45" t="s">
        <v>74</v>
      </c>
      <c r="BB16" s="45" t="s">
        <v>75</v>
      </c>
      <c r="BC16" s="45" t="s">
        <v>76</v>
      </c>
      <c r="BD16" s="45" t="s">
        <v>77</v>
      </c>
      <c r="BE16" s="45" t="s">
        <v>78</v>
      </c>
      <c r="BF16" s="45" t="s">
        <v>79</v>
      </c>
      <c r="BG16" s="45" t="s">
        <v>80</v>
      </c>
      <c r="BH16" s="45" t="s">
        <v>81</v>
      </c>
      <c r="BI16" s="45" t="s">
        <v>82</v>
      </c>
      <c r="BJ16" s="45" t="s">
        <v>83</v>
      </c>
      <c r="BK16" s="45" t="s">
        <v>84</v>
      </c>
      <c r="BL16" s="45" t="s">
        <v>85</v>
      </c>
      <c r="BM16" s="45" t="s">
        <v>86</v>
      </c>
      <c r="BN16" s="45" t="s">
        <v>87</v>
      </c>
      <c r="BO16" s="45" t="s">
        <v>88</v>
      </c>
      <c r="BP16" s="45" t="s">
        <v>89</v>
      </c>
      <c r="BQ16" s="45" t="s">
        <v>90</v>
      </c>
      <c r="BR16" s="45" t="s">
        <v>91</v>
      </c>
      <c r="BS16" s="45" t="s">
        <v>92</v>
      </c>
      <c r="BT16" s="45" t="s">
        <v>93</v>
      </c>
      <c r="BU16" s="45" t="s">
        <v>94</v>
      </c>
      <c r="BV16" s="45" t="s">
        <v>7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</row>
    <row r="17" spans="1:74" x14ac:dyDescent="0.25">
      <c r="A17" s="47" t="s">
        <v>95</v>
      </c>
      <c r="B17" s="48" t="s">
        <v>96</v>
      </c>
      <c r="C17" s="49" t="s">
        <v>97</v>
      </c>
      <c r="D17" s="50" t="s">
        <v>204</v>
      </c>
      <c r="E17" s="50">
        <v>0</v>
      </c>
      <c r="F17" s="50">
        <v>0</v>
      </c>
      <c r="G17" s="50">
        <v>2.63</v>
      </c>
      <c r="H17" s="50">
        <v>0</v>
      </c>
      <c r="I17" s="50">
        <v>0</v>
      </c>
      <c r="J17" s="50">
        <v>0</v>
      </c>
      <c r="K17" s="50" t="s">
        <v>204</v>
      </c>
      <c r="L17" s="50">
        <v>0</v>
      </c>
      <c r="M17" s="50">
        <v>0</v>
      </c>
      <c r="N17" s="50">
        <v>1.6</v>
      </c>
      <c r="O17" s="50">
        <v>0</v>
      </c>
      <c r="P17" s="50">
        <v>0</v>
      </c>
      <c r="Q17" s="50">
        <v>0</v>
      </c>
      <c r="R17" s="50" t="s">
        <v>204</v>
      </c>
      <c r="S17" s="50">
        <v>0.65</v>
      </c>
      <c r="T17" s="50">
        <v>0</v>
      </c>
      <c r="U17" s="50">
        <v>4.5199999999999996</v>
      </c>
      <c r="V17" s="50">
        <v>0</v>
      </c>
      <c r="W17" s="50">
        <v>0</v>
      </c>
      <c r="X17" s="50">
        <v>0</v>
      </c>
      <c r="Y17" s="50" t="s">
        <v>204</v>
      </c>
      <c r="Z17" s="50">
        <f>Z24</f>
        <v>0.65</v>
      </c>
      <c r="AA17" s="50">
        <f t="shared" ref="AA17:AE17" si="0">AA24</f>
        <v>0</v>
      </c>
      <c r="AB17" s="50">
        <f t="shared" si="0"/>
        <v>6.5329999999999995</v>
      </c>
      <c r="AC17" s="50">
        <f t="shared" si="0"/>
        <v>0.20099999999999998</v>
      </c>
      <c r="AD17" s="50">
        <f t="shared" si="0"/>
        <v>0</v>
      </c>
      <c r="AE17" s="50">
        <f t="shared" si="0"/>
        <v>0</v>
      </c>
      <c r="AF17" s="50" t="s">
        <v>204</v>
      </c>
      <c r="AG17" s="50">
        <v>0</v>
      </c>
      <c r="AH17" s="50">
        <v>0</v>
      </c>
      <c r="AI17" s="50">
        <v>2.25</v>
      </c>
      <c r="AJ17" s="50">
        <v>0</v>
      </c>
      <c r="AK17" s="50">
        <v>0</v>
      </c>
      <c r="AL17" s="50">
        <v>0</v>
      </c>
      <c r="AM17" s="50" t="s">
        <v>204</v>
      </c>
      <c r="AN17" s="50">
        <f t="shared" ref="AN17:AP17" si="1">AN24</f>
        <v>2</v>
      </c>
      <c r="AO17" s="50">
        <f t="shared" si="1"/>
        <v>0</v>
      </c>
      <c r="AP17" s="50">
        <f t="shared" si="1"/>
        <v>4.1520000000000001</v>
      </c>
      <c r="AQ17" s="50">
        <f t="shared" ref="AQ17:AS17" si="2">AQ24</f>
        <v>2.0284399999999998</v>
      </c>
      <c r="AR17" s="50">
        <f t="shared" si="2"/>
        <v>0</v>
      </c>
      <c r="AS17" s="50">
        <f t="shared" si="2"/>
        <v>0</v>
      </c>
      <c r="AT17" s="50" t="s">
        <v>204</v>
      </c>
      <c r="AU17" s="50">
        <v>0</v>
      </c>
      <c r="AV17" s="50">
        <v>0</v>
      </c>
      <c r="AW17" s="50">
        <v>1.7999999999999998</v>
      </c>
      <c r="AX17" s="50">
        <v>0</v>
      </c>
      <c r="AY17" s="50">
        <v>0</v>
      </c>
      <c r="AZ17" s="50">
        <v>0</v>
      </c>
      <c r="BA17" s="50" t="s">
        <v>204</v>
      </c>
      <c r="BB17" s="50">
        <f t="shared" ref="BB17:BD17" si="3">BB24</f>
        <v>0</v>
      </c>
      <c r="BC17" s="50">
        <f t="shared" si="3"/>
        <v>0</v>
      </c>
      <c r="BD17" s="50">
        <f t="shared" si="3"/>
        <v>1.7999999999999998</v>
      </c>
      <c r="BE17" s="50">
        <f t="shared" ref="BE17:BG17" si="4">BE24</f>
        <v>0</v>
      </c>
      <c r="BF17" s="50">
        <f t="shared" si="4"/>
        <v>0</v>
      </c>
      <c r="BG17" s="50">
        <f t="shared" si="4"/>
        <v>0</v>
      </c>
      <c r="BH17" s="50" t="s">
        <v>204</v>
      </c>
      <c r="BI17" s="50">
        <v>0</v>
      </c>
      <c r="BJ17" s="50">
        <v>0</v>
      </c>
      <c r="BK17" s="50">
        <f>BK19</f>
        <v>1.387</v>
      </c>
      <c r="BL17" s="50">
        <v>0</v>
      </c>
      <c r="BM17" s="50">
        <v>0</v>
      </c>
      <c r="BN17" s="50">
        <v>0</v>
      </c>
      <c r="BO17" s="50" t="s">
        <v>204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 t="s">
        <v>204</v>
      </c>
    </row>
    <row r="18" spans="1:74" x14ac:dyDescent="0.25">
      <c r="A18" s="47" t="s">
        <v>98</v>
      </c>
      <c r="B18" s="48" t="s">
        <v>99</v>
      </c>
      <c r="C18" s="49" t="s">
        <v>97</v>
      </c>
      <c r="D18" s="50" t="s">
        <v>204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 t="s">
        <v>204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0</v>
      </c>
      <c r="R18" s="50" t="s">
        <v>204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 t="s">
        <v>204</v>
      </c>
      <c r="Z18" s="50">
        <f>Z25</f>
        <v>0</v>
      </c>
      <c r="AA18" s="50">
        <f t="shared" ref="AA18:AE18" si="5">AA25</f>
        <v>0</v>
      </c>
      <c r="AB18" s="50">
        <f t="shared" si="5"/>
        <v>2.0129999999999999</v>
      </c>
      <c r="AC18" s="50">
        <f t="shared" si="5"/>
        <v>0.20099999999999998</v>
      </c>
      <c r="AD18" s="50">
        <f t="shared" si="5"/>
        <v>0</v>
      </c>
      <c r="AE18" s="50">
        <f t="shared" si="5"/>
        <v>0</v>
      </c>
      <c r="AF18" s="50" t="s">
        <v>204</v>
      </c>
      <c r="AG18" s="50">
        <v>0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 t="s">
        <v>204</v>
      </c>
      <c r="AN18" s="50">
        <f t="shared" ref="AN18:AP18" si="6">AN25</f>
        <v>2</v>
      </c>
      <c r="AO18" s="50">
        <f t="shared" si="6"/>
        <v>0</v>
      </c>
      <c r="AP18" s="50">
        <f t="shared" si="6"/>
        <v>0.83199999999999996</v>
      </c>
      <c r="AQ18" s="50">
        <f t="shared" ref="AQ18:AS18" si="7">AQ25</f>
        <v>2.0284399999999998</v>
      </c>
      <c r="AR18" s="50">
        <f t="shared" si="7"/>
        <v>0</v>
      </c>
      <c r="AS18" s="50">
        <f t="shared" si="7"/>
        <v>0</v>
      </c>
      <c r="AT18" s="50" t="s">
        <v>204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50">
        <v>0</v>
      </c>
      <c r="BA18" s="50" t="s">
        <v>204</v>
      </c>
      <c r="BB18" s="50">
        <f t="shared" ref="BB18:BD18" si="8">BB25</f>
        <v>0</v>
      </c>
      <c r="BC18" s="50">
        <f t="shared" si="8"/>
        <v>0</v>
      </c>
      <c r="BD18" s="50">
        <f t="shared" si="8"/>
        <v>0</v>
      </c>
      <c r="BE18" s="50">
        <f t="shared" ref="BE18:BG18" si="9">BE25</f>
        <v>0</v>
      </c>
      <c r="BF18" s="50">
        <f t="shared" si="9"/>
        <v>0</v>
      </c>
      <c r="BG18" s="50">
        <f t="shared" si="9"/>
        <v>0</v>
      </c>
      <c r="BH18" s="50" t="s">
        <v>204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 t="s">
        <v>204</v>
      </c>
      <c r="BP18" s="50">
        <v>0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 t="s">
        <v>204</v>
      </c>
    </row>
    <row r="19" spans="1:74" x14ac:dyDescent="0.25">
      <c r="A19" s="47" t="s">
        <v>100</v>
      </c>
      <c r="B19" s="48" t="s">
        <v>101</v>
      </c>
      <c r="C19" s="49" t="s">
        <v>97</v>
      </c>
      <c r="D19" s="50" t="s">
        <v>204</v>
      </c>
      <c r="E19" s="50">
        <v>0</v>
      </c>
      <c r="F19" s="50">
        <v>0</v>
      </c>
      <c r="G19" s="50">
        <v>2.63</v>
      </c>
      <c r="H19" s="50">
        <v>0</v>
      </c>
      <c r="I19" s="50">
        <v>0</v>
      </c>
      <c r="J19" s="50">
        <v>0</v>
      </c>
      <c r="K19" s="50" t="s">
        <v>204</v>
      </c>
      <c r="L19" s="50">
        <v>0</v>
      </c>
      <c r="M19" s="50">
        <v>0</v>
      </c>
      <c r="N19" s="50">
        <v>1.6</v>
      </c>
      <c r="O19" s="50">
        <v>0</v>
      </c>
      <c r="P19" s="50">
        <v>0</v>
      </c>
      <c r="Q19" s="50">
        <v>0</v>
      </c>
      <c r="R19" s="50" t="s">
        <v>204</v>
      </c>
      <c r="S19" s="50">
        <v>0.65</v>
      </c>
      <c r="T19" s="50">
        <v>0</v>
      </c>
      <c r="U19" s="50">
        <v>4.5199999999999996</v>
      </c>
      <c r="V19" s="50">
        <v>0</v>
      </c>
      <c r="W19" s="50">
        <v>0</v>
      </c>
      <c r="X19" s="50">
        <v>0</v>
      </c>
      <c r="Y19" s="50" t="s">
        <v>204</v>
      </c>
      <c r="Z19" s="50">
        <f>Z59</f>
        <v>0.65</v>
      </c>
      <c r="AA19" s="50">
        <f t="shared" ref="AA19:AE19" si="10">AA59</f>
        <v>0</v>
      </c>
      <c r="AB19" s="50">
        <f t="shared" si="10"/>
        <v>4.5199999999999996</v>
      </c>
      <c r="AC19" s="50">
        <f t="shared" si="10"/>
        <v>0</v>
      </c>
      <c r="AD19" s="50">
        <f t="shared" si="10"/>
        <v>0</v>
      </c>
      <c r="AE19" s="50">
        <f t="shared" si="10"/>
        <v>0</v>
      </c>
      <c r="AF19" s="50" t="s">
        <v>204</v>
      </c>
      <c r="AG19" s="50">
        <v>0</v>
      </c>
      <c r="AH19" s="50">
        <v>0</v>
      </c>
      <c r="AI19" s="50">
        <v>2.25</v>
      </c>
      <c r="AJ19" s="50">
        <v>0</v>
      </c>
      <c r="AK19" s="50">
        <v>0</v>
      </c>
      <c r="AL19" s="50">
        <v>0</v>
      </c>
      <c r="AM19" s="50" t="s">
        <v>204</v>
      </c>
      <c r="AN19" s="50">
        <f t="shared" ref="AN19:AS19" si="11">AN59</f>
        <v>0</v>
      </c>
      <c r="AO19" s="50">
        <f t="shared" si="11"/>
        <v>0</v>
      </c>
      <c r="AP19" s="50">
        <f t="shared" si="11"/>
        <v>3.3200000000000003</v>
      </c>
      <c r="AQ19" s="50">
        <f t="shared" si="11"/>
        <v>0</v>
      </c>
      <c r="AR19" s="50">
        <f t="shared" si="11"/>
        <v>0</v>
      </c>
      <c r="AS19" s="50">
        <f t="shared" si="11"/>
        <v>0</v>
      </c>
      <c r="AT19" s="50" t="s">
        <v>204</v>
      </c>
      <c r="AU19" s="50">
        <v>0</v>
      </c>
      <c r="AV19" s="50">
        <v>0</v>
      </c>
      <c r="AW19" s="50">
        <v>1.7999999999999998</v>
      </c>
      <c r="AX19" s="50">
        <v>0</v>
      </c>
      <c r="AY19" s="50">
        <v>0</v>
      </c>
      <c r="AZ19" s="50">
        <v>0</v>
      </c>
      <c r="BA19" s="50" t="s">
        <v>204</v>
      </c>
      <c r="BB19" s="50">
        <f t="shared" ref="BB19:BD19" si="12">BB59</f>
        <v>0</v>
      </c>
      <c r="BC19" s="50">
        <f t="shared" si="12"/>
        <v>0</v>
      </c>
      <c r="BD19" s="50">
        <f t="shared" si="12"/>
        <v>1.7999999999999998</v>
      </c>
      <c r="BE19" s="50">
        <f t="shared" ref="BE19:BG19" si="13">BE59</f>
        <v>0</v>
      </c>
      <c r="BF19" s="50">
        <f t="shared" si="13"/>
        <v>0</v>
      </c>
      <c r="BG19" s="50">
        <f t="shared" si="13"/>
        <v>0</v>
      </c>
      <c r="BH19" s="50" t="s">
        <v>204</v>
      </c>
      <c r="BI19" s="50">
        <v>0</v>
      </c>
      <c r="BJ19" s="50">
        <v>0</v>
      </c>
      <c r="BK19" s="50">
        <f>BK24</f>
        <v>1.387</v>
      </c>
      <c r="BL19" s="50">
        <v>0</v>
      </c>
      <c r="BM19" s="50">
        <v>0</v>
      </c>
      <c r="BN19" s="50">
        <v>0</v>
      </c>
      <c r="BO19" s="50" t="s">
        <v>204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 t="s">
        <v>204</v>
      </c>
    </row>
    <row r="20" spans="1:74" ht="31.5" x14ac:dyDescent="0.25">
      <c r="A20" s="47" t="s">
        <v>102</v>
      </c>
      <c r="B20" s="51" t="s">
        <v>103</v>
      </c>
      <c r="C20" s="49" t="s">
        <v>97</v>
      </c>
      <c r="D20" s="50" t="s">
        <v>204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 t="s">
        <v>204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 t="s">
        <v>204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 t="s">
        <v>204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 t="s">
        <v>204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 t="s">
        <v>204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 t="s">
        <v>204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 t="s">
        <v>204</v>
      </c>
      <c r="BB20" s="50">
        <v>0</v>
      </c>
      <c r="BC20" s="50">
        <v>0</v>
      </c>
      <c r="BD20" s="50">
        <v>0</v>
      </c>
      <c r="BE20" s="50">
        <v>0</v>
      </c>
      <c r="BF20" s="50">
        <v>0</v>
      </c>
      <c r="BG20" s="50">
        <v>0</v>
      </c>
      <c r="BH20" s="50" t="s">
        <v>204</v>
      </c>
      <c r="BI20" s="50">
        <v>0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 t="s">
        <v>204</v>
      </c>
      <c r="BP20" s="50">
        <v>0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V20" s="50" t="s">
        <v>204</v>
      </c>
    </row>
    <row r="21" spans="1:74" x14ac:dyDescent="0.25">
      <c r="A21" s="47" t="s">
        <v>104</v>
      </c>
      <c r="B21" s="48" t="s">
        <v>105</v>
      </c>
      <c r="C21" s="49" t="s">
        <v>97</v>
      </c>
      <c r="D21" s="50" t="s">
        <v>204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 t="s">
        <v>204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 t="s">
        <v>204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 t="s">
        <v>204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 t="s">
        <v>204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 t="s">
        <v>204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 t="s">
        <v>204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50">
        <v>0</v>
      </c>
      <c r="BA21" s="50" t="s">
        <v>204</v>
      </c>
      <c r="BB21" s="50">
        <v>0</v>
      </c>
      <c r="BC21" s="50">
        <v>0</v>
      </c>
      <c r="BD21" s="50">
        <v>0</v>
      </c>
      <c r="BE21" s="50">
        <v>0</v>
      </c>
      <c r="BF21" s="50">
        <v>0</v>
      </c>
      <c r="BG21" s="50">
        <v>0</v>
      </c>
      <c r="BH21" s="50" t="s">
        <v>204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 t="s">
        <v>204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 t="s">
        <v>204</v>
      </c>
    </row>
    <row r="22" spans="1:74" ht="31.5" x14ac:dyDescent="0.25">
      <c r="A22" s="47" t="s">
        <v>106</v>
      </c>
      <c r="B22" s="48" t="s">
        <v>107</v>
      </c>
      <c r="C22" s="49" t="s">
        <v>97</v>
      </c>
      <c r="D22" s="52" t="s">
        <v>204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2" t="s">
        <v>204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2" t="s">
        <v>204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2" t="s">
        <v>204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2" t="s">
        <v>204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2" t="s">
        <v>204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2" t="s">
        <v>204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2" t="s">
        <v>204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2" t="s">
        <v>204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2" t="s">
        <v>204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2" t="s">
        <v>204</v>
      </c>
    </row>
    <row r="23" spans="1:74" x14ac:dyDescent="0.25">
      <c r="A23" s="47" t="s">
        <v>108</v>
      </c>
      <c r="B23" s="51" t="s">
        <v>109</v>
      </c>
      <c r="C23" s="49" t="s">
        <v>97</v>
      </c>
      <c r="D23" s="50" t="s">
        <v>204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 t="s">
        <v>204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 t="s">
        <v>204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 t="s">
        <v>204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 t="s">
        <v>204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 t="s">
        <v>204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 t="s">
        <v>204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0" t="s">
        <v>204</v>
      </c>
      <c r="BB23" s="50">
        <v>0</v>
      </c>
      <c r="BC23" s="50">
        <v>0</v>
      </c>
      <c r="BD23" s="50">
        <v>0</v>
      </c>
      <c r="BE23" s="50">
        <v>0</v>
      </c>
      <c r="BF23" s="50">
        <v>0</v>
      </c>
      <c r="BG23" s="50">
        <v>0</v>
      </c>
      <c r="BH23" s="50" t="s">
        <v>204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 t="s">
        <v>204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 t="s">
        <v>204</v>
      </c>
    </row>
    <row r="24" spans="1:74" x14ac:dyDescent="0.25">
      <c r="A24" s="47" t="s">
        <v>110</v>
      </c>
      <c r="B24" s="48" t="s">
        <v>111</v>
      </c>
      <c r="C24" s="49" t="s">
        <v>97</v>
      </c>
      <c r="D24" s="50" t="s">
        <v>204</v>
      </c>
      <c r="E24" s="50">
        <v>0</v>
      </c>
      <c r="F24" s="50">
        <v>0</v>
      </c>
      <c r="G24" s="50">
        <v>2.63</v>
      </c>
      <c r="H24" s="50">
        <v>0</v>
      </c>
      <c r="I24" s="50">
        <v>0</v>
      </c>
      <c r="J24" s="50">
        <v>0</v>
      </c>
      <c r="K24" s="50" t="s">
        <v>204</v>
      </c>
      <c r="L24" s="50">
        <v>0</v>
      </c>
      <c r="M24" s="50">
        <v>0</v>
      </c>
      <c r="N24" s="50">
        <v>1.6</v>
      </c>
      <c r="O24" s="50">
        <v>0</v>
      </c>
      <c r="P24" s="50">
        <v>0</v>
      </c>
      <c r="Q24" s="50">
        <v>0</v>
      </c>
      <c r="R24" s="50" t="s">
        <v>204</v>
      </c>
      <c r="S24" s="50">
        <v>0.65</v>
      </c>
      <c r="T24" s="50">
        <v>0</v>
      </c>
      <c r="U24" s="50">
        <v>4.5199999999999996</v>
      </c>
      <c r="V24" s="50">
        <v>0</v>
      </c>
      <c r="W24" s="50">
        <v>0</v>
      </c>
      <c r="X24" s="50">
        <v>0</v>
      </c>
      <c r="Y24" s="50" t="s">
        <v>204</v>
      </c>
      <c r="Z24" s="50">
        <f>Z25+Z55</f>
        <v>0.65</v>
      </c>
      <c r="AA24" s="50">
        <f t="shared" ref="AA24:AE24" si="14">AA25+AA55</f>
        <v>0</v>
      </c>
      <c r="AB24" s="50">
        <f t="shared" si="14"/>
        <v>6.5329999999999995</v>
      </c>
      <c r="AC24" s="50">
        <f t="shared" si="14"/>
        <v>0.20099999999999998</v>
      </c>
      <c r="AD24" s="50">
        <f t="shared" si="14"/>
        <v>0</v>
      </c>
      <c r="AE24" s="50">
        <f t="shared" si="14"/>
        <v>0</v>
      </c>
      <c r="AF24" s="50" t="s">
        <v>204</v>
      </c>
      <c r="AG24" s="50">
        <v>0</v>
      </c>
      <c r="AH24" s="50">
        <v>0</v>
      </c>
      <c r="AI24" s="50">
        <v>2.25</v>
      </c>
      <c r="AJ24" s="50">
        <v>0</v>
      </c>
      <c r="AK24" s="50">
        <v>0</v>
      </c>
      <c r="AL24" s="50">
        <v>0</v>
      </c>
      <c r="AM24" s="50" t="s">
        <v>204</v>
      </c>
      <c r="AN24" s="50">
        <f t="shared" ref="AN24:AS24" si="15">AN25+AN55</f>
        <v>2</v>
      </c>
      <c r="AO24" s="50">
        <f t="shared" si="15"/>
        <v>0</v>
      </c>
      <c r="AP24" s="50">
        <f t="shared" si="15"/>
        <v>4.1520000000000001</v>
      </c>
      <c r="AQ24" s="50">
        <f t="shared" si="15"/>
        <v>2.0284399999999998</v>
      </c>
      <c r="AR24" s="50">
        <f t="shared" si="15"/>
        <v>0</v>
      </c>
      <c r="AS24" s="50">
        <f t="shared" si="15"/>
        <v>0</v>
      </c>
      <c r="AT24" s="50" t="s">
        <v>204</v>
      </c>
      <c r="AU24" s="50">
        <v>0</v>
      </c>
      <c r="AV24" s="50">
        <v>0</v>
      </c>
      <c r="AW24" s="50">
        <v>1.7999999999999998</v>
      </c>
      <c r="AX24" s="50">
        <v>0</v>
      </c>
      <c r="AY24" s="50">
        <v>0</v>
      </c>
      <c r="AZ24" s="50">
        <v>0</v>
      </c>
      <c r="BA24" s="50" t="s">
        <v>204</v>
      </c>
      <c r="BB24" s="50">
        <v>0</v>
      </c>
      <c r="BC24" s="50">
        <v>0</v>
      </c>
      <c r="BD24" s="50">
        <v>1.7999999999999998</v>
      </c>
      <c r="BE24" s="50">
        <v>0</v>
      </c>
      <c r="BF24" s="50">
        <v>0</v>
      </c>
      <c r="BG24" s="50">
        <v>0</v>
      </c>
      <c r="BH24" s="50" t="s">
        <v>204</v>
      </c>
      <c r="BI24" s="50">
        <v>0</v>
      </c>
      <c r="BJ24" s="50">
        <v>0</v>
      </c>
      <c r="BK24" s="50">
        <f>BK55</f>
        <v>1.387</v>
      </c>
      <c r="BL24" s="50">
        <v>0</v>
      </c>
      <c r="BM24" s="50">
        <v>0</v>
      </c>
      <c r="BN24" s="50">
        <v>0</v>
      </c>
      <c r="BO24" s="50" t="s">
        <v>204</v>
      </c>
      <c r="BP24" s="50">
        <v>0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 t="s">
        <v>204</v>
      </c>
    </row>
    <row r="25" spans="1:74" x14ac:dyDescent="0.25">
      <c r="A25" s="47" t="s">
        <v>112</v>
      </c>
      <c r="B25" s="48" t="s">
        <v>113</v>
      </c>
      <c r="C25" s="49" t="s">
        <v>97</v>
      </c>
      <c r="D25" s="50" t="s">
        <v>204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 t="s">
        <v>204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 t="s">
        <v>204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 t="s">
        <v>204</v>
      </c>
      <c r="Z25" s="50">
        <f>Z26</f>
        <v>0</v>
      </c>
      <c r="AA25" s="50">
        <f t="shared" ref="AA25:AD25" si="16">AA26</f>
        <v>0</v>
      </c>
      <c r="AB25" s="50">
        <f t="shared" si="16"/>
        <v>2.0129999999999999</v>
      </c>
      <c r="AC25" s="50">
        <f t="shared" si="16"/>
        <v>0.20099999999999998</v>
      </c>
      <c r="AD25" s="50">
        <f t="shared" si="16"/>
        <v>0</v>
      </c>
      <c r="AE25" s="50">
        <v>0</v>
      </c>
      <c r="AF25" s="50" t="s">
        <v>204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 t="s">
        <v>204</v>
      </c>
      <c r="AN25" s="50">
        <f>AN26</f>
        <v>2</v>
      </c>
      <c r="AO25" s="50">
        <f t="shared" ref="AO25:AS25" si="17">AO26</f>
        <v>0</v>
      </c>
      <c r="AP25" s="50">
        <f t="shared" si="17"/>
        <v>0.83199999999999996</v>
      </c>
      <c r="AQ25" s="50">
        <f t="shared" si="17"/>
        <v>2.0284399999999998</v>
      </c>
      <c r="AR25" s="50">
        <f t="shared" si="17"/>
        <v>0</v>
      </c>
      <c r="AS25" s="50">
        <f t="shared" si="17"/>
        <v>0</v>
      </c>
      <c r="AT25" s="50" t="s">
        <v>204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 t="s">
        <v>204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0" t="s">
        <v>204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 t="s">
        <v>204</v>
      </c>
      <c r="BP25" s="50">
        <v>0</v>
      </c>
      <c r="BQ25" s="50">
        <v>0</v>
      </c>
      <c r="BR25" s="50">
        <v>0</v>
      </c>
      <c r="BS25" s="50">
        <v>0</v>
      </c>
      <c r="BT25" s="50">
        <v>0</v>
      </c>
      <c r="BU25" s="50">
        <v>0</v>
      </c>
      <c r="BV25" s="50" t="s">
        <v>204</v>
      </c>
    </row>
    <row r="26" spans="1:74" ht="31.5" x14ac:dyDescent="0.25">
      <c r="A26" s="47" t="s">
        <v>114</v>
      </c>
      <c r="B26" s="48" t="s">
        <v>115</v>
      </c>
      <c r="C26" s="49" t="s">
        <v>97</v>
      </c>
      <c r="D26" s="50" t="s">
        <v>204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 t="s">
        <v>204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 t="s">
        <v>204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 t="s">
        <v>204</v>
      </c>
      <c r="Z26" s="50">
        <f>Z27+Z35+Z37</f>
        <v>0</v>
      </c>
      <c r="AA26" s="50">
        <f t="shared" ref="AA26:AD26" si="18">AA27+AA35+AA37</f>
        <v>0</v>
      </c>
      <c r="AB26" s="50">
        <f t="shared" si="18"/>
        <v>2.0129999999999999</v>
      </c>
      <c r="AC26" s="50">
        <f t="shared" si="18"/>
        <v>0.20099999999999998</v>
      </c>
      <c r="AD26" s="50">
        <f t="shared" si="18"/>
        <v>0</v>
      </c>
      <c r="AE26" s="50">
        <v>0</v>
      </c>
      <c r="AF26" s="50" t="s">
        <v>204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 t="s">
        <v>204</v>
      </c>
      <c r="AN26" s="50">
        <f t="shared" ref="AN26:AS26" si="19">AN27+AN35+AN37</f>
        <v>2</v>
      </c>
      <c r="AO26" s="50">
        <f t="shared" si="19"/>
        <v>0</v>
      </c>
      <c r="AP26" s="50">
        <f t="shared" si="19"/>
        <v>0.83199999999999996</v>
      </c>
      <c r="AQ26" s="50">
        <f t="shared" si="19"/>
        <v>2.0284399999999998</v>
      </c>
      <c r="AR26" s="50">
        <f t="shared" si="19"/>
        <v>0</v>
      </c>
      <c r="AS26" s="50">
        <f t="shared" si="19"/>
        <v>0</v>
      </c>
      <c r="AT26" s="50" t="s">
        <v>204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 t="s">
        <v>204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 t="s">
        <v>204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 t="s">
        <v>204</v>
      </c>
      <c r="BP26" s="50">
        <v>0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 t="s">
        <v>204</v>
      </c>
    </row>
    <row r="27" spans="1:74" ht="31.5" x14ac:dyDescent="0.25">
      <c r="A27" s="47" t="s">
        <v>116</v>
      </c>
      <c r="B27" s="48" t="s">
        <v>117</v>
      </c>
      <c r="C27" s="49" t="s">
        <v>97</v>
      </c>
      <c r="D27" s="50" t="s">
        <v>204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 t="s">
        <v>204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 t="s">
        <v>204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 t="s">
        <v>204</v>
      </c>
      <c r="Z27" s="50">
        <f>SUM(Z28:Z34)</f>
        <v>0</v>
      </c>
      <c r="AA27" s="50">
        <f t="shared" ref="AA27:AE27" si="20">SUM(AA28:AA34)</f>
        <v>0</v>
      </c>
      <c r="AB27" s="50">
        <f t="shared" si="20"/>
        <v>1.8029999999999999</v>
      </c>
      <c r="AC27" s="50">
        <f t="shared" si="20"/>
        <v>5.0999999999999997E-2</v>
      </c>
      <c r="AD27" s="50">
        <f t="shared" si="20"/>
        <v>0</v>
      </c>
      <c r="AE27" s="50">
        <f t="shared" si="20"/>
        <v>0</v>
      </c>
      <c r="AF27" s="50" t="s">
        <v>204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 t="s">
        <v>204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 t="s">
        <v>204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 t="s">
        <v>204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 t="s">
        <v>204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 t="s">
        <v>204</v>
      </c>
      <c r="BP27" s="50">
        <v>0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 t="s">
        <v>204</v>
      </c>
    </row>
    <row r="28" spans="1:74" ht="126" x14ac:dyDescent="0.25">
      <c r="A28" s="53" t="s">
        <v>116</v>
      </c>
      <c r="B28" s="54" t="s">
        <v>214</v>
      </c>
      <c r="C28" s="55" t="s">
        <v>215</v>
      </c>
      <c r="D28" s="56" t="s">
        <v>204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 t="s">
        <v>204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 t="s">
        <v>204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7">
        <v>2</v>
      </c>
      <c r="Z28" s="56">
        <v>0</v>
      </c>
      <c r="AA28" s="56">
        <v>0</v>
      </c>
      <c r="AB28" s="56">
        <v>0.35</v>
      </c>
      <c r="AC28" s="56">
        <v>6.0000000000000001E-3</v>
      </c>
      <c r="AD28" s="56">
        <v>0</v>
      </c>
      <c r="AE28" s="56">
        <v>0</v>
      </c>
      <c r="AF28" s="56" t="s">
        <v>204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 t="s">
        <v>204</v>
      </c>
      <c r="AN28" s="56">
        <v>0</v>
      </c>
      <c r="AO28" s="56">
        <v>0</v>
      </c>
      <c r="AP28" s="56">
        <v>0</v>
      </c>
      <c r="AQ28" s="56">
        <v>0</v>
      </c>
      <c r="AR28" s="56">
        <v>0</v>
      </c>
      <c r="AS28" s="56">
        <v>0</v>
      </c>
      <c r="AT28" s="56" t="s">
        <v>204</v>
      </c>
      <c r="AU28" s="56">
        <v>0</v>
      </c>
      <c r="AV28" s="56">
        <v>0</v>
      </c>
      <c r="AW28" s="56">
        <v>0</v>
      </c>
      <c r="AX28" s="56">
        <v>0</v>
      </c>
      <c r="AY28" s="56">
        <v>0</v>
      </c>
      <c r="AZ28" s="56">
        <v>0</v>
      </c>
      <c r="BA28" s="56" t="s">
        <v>204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 t="s">
        <v>204</v>
      </c>
      <c r="BI28" s="56">
        <v>0</v>
      </c>
      <c r="BJ28" s="56">
        <v>0</v>
      </c>
      <c r="BK28" s="56">
        <v>0</v>
      </c>
      <c r="BL28" s="56">
        <v>0</v>
      </c>
      <c r="BM28" s="56">
        <v>0</v>
      </c>
      <c r="BN28" s="56">
        <v>0</v>
      </c>
      <c r="BO28" s="56" t="s">
        <v>204</v>
      </c>
      <c r="BP28" s="56">
        <v>0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 t="s">
        <v>204</v>
      </c>
    </row>
    <row r="29" spans="1:74" ht="126" x14ac:dyDescent="0.25">
      <c r="A29" s="53" t="s">
        <v>116</v>
      </c>
      <c r="B29" s="54" t="s">
        <v>216</v>
      </c>
      <c r="C29" s="55" t="s">
        <v>217</v>
      </c>
      <c r="D29" s="56" t="s">
        <v>204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 t="s">
        <v>204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 t="s">
        <v>204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7">
        <v>2</v>
      </c>
      <c r="Z29" s="56">
        <v>0</v>
      </c>
      <c r="AA29" s="56">
        <v>0</v>
      </c>
      <c r="AB29" s="56">
        <v>0.8</v>
      </c>
      <c r="AC29" s="56">
        <v>5.0000000000000001E-3</v>
      </c>
      <c r="AD29" s="56">
        <v>0</v>
      </c>
      <c r="AE29" s="56">
        <v>0</v>
      </c>
      <c r="AF29" s="56" t="s">
        <v>204</v>
      </c>
      <c r="AG29" s="56">
        <v>0</v>
      </c>
      <c r="AH29" s="56">
        <v>0</v>
      </c>
      <c r="AI29" s="56">
        <v>0</v>
      </c>
      <c r="AJ29" s="56">
        <v>0</v>
      </c>
      <c r="AK29" s="56">
        <v>0</v>
      </c>
      <c r="AL29" s="56">
        <v>0</v>
      </c>
      <c r="AM29" s="56" t="s">
        <v>204</v>
      </c>
      <c r="AN29" s="56">
        <v>0</v>
      </c>
      <c r="AO29" s="56">
        <v>0</v>
      </c>
      <c r="AP29" s="56">
        <v>0</v>
      </c>
      <c r="AQ29" s="56">
        <v>0</v>
      </c>
      <c r="AR29" s="56">
        <v>0</v>
      </c>
      <c r="AS29" s="56">
        <v>0</v>
      </c>
      <c r="AT29" s="56" t="s">
        <v>204</v>
      </c>
      <c r="AU29" s="56">
        <v>0</v>
      </c>
      <c r="AV29" s="56">
        <v>0</v>
      </c>
      <c r="AW29" s="56">
        <v>0</v>
      </c>
      <c r="AX29" s="56">
        <v>0</v>
      </c>
      <c r="AY29" s="56">
        <v>0</v>
      </c>
      <c r="AZ29" s="56">
        <v>0</v>
      </c>
      <c r="BA29" s="56" t="s">
        <v>204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 t="s">
        <v>204</v>
      </c>
      <c r="BI29" s="56">
        <v>0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 t="s">
        <v>204</v>
      </c>
      <c r="BP29" s="56">
        <v>0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 t="s">
        <v>204</v>
      </c>
    </row>
    <row r="30" spans="1:74" ht="126" x14ac:dyDescent="0.25">
      <c r="A30" s="53" t="s">
        <v>116</v>
      </c>
      <c r="B30" s="54" t="s">
        <v>218</v>
      </c>
      <c r="C30" s="55" t="s">
        <v>219</v>
      </c>
      <c r="D30" s="56" t="s">
        <v>204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 t="s">
        <v>204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 t="s">
        <v>204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7">
        <v>2</v>
      </c>
      <c r="Z30" s="56">
        <v>0</v>
      </c>
      <c r="AA30" s="56">
        <v>0</v>
      </c>
      <c r="AB30" s="56">
        <v>7.0000000000000007E-2</v>
      </c>
      <c r="AC30" s="56">
        <v>5.0000000000000001E-3</v>
      </c>
      <c r="AD30" s="56">
        <v>0</v>
      </c>
      <c r="AE30" s="56">
        <v>0</v>
      </c>
      <c r="AF30" s="56" t="s">
        <v>204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 t="s">
        <v>204</v>
      </c>
      <c r="AN30" s="56">
        <v>0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 t="s">
        <v>204</v>
      </c>
      <c r="AU30" s="56">
        <v>0</v>
      </c>
      <c r="AV30" s="56">
        <v>0</v>
      </c>
      <c r="AW30" s="56">
        <v>0</v>
      </c>
      <c r="AX30" s="56">
        <v>0</v>
      </c>
      <c r="AY30" s="56">
        <v>0</v>
      </c>
      <c r="AZ30" s="56">
        <v>0</v>
      </c>
      <c r="BA30" s="56" t="s">
        <v>204</v>
      </c>
      <c r="BB30" s="56">
        <v>0</v>
      </c>
      <c r="BC30" s="56">
        <v>0</v>
      </c>
      <c r="BD30" s="56">
        <v>0</v>
      </c>
      <c r="BE30" s="56">
        <v>0</v>
      </c>
      <c r="BF30" s="56">
        <v>0</v>
      </c>
      <c r="BG30" s="56">
        <v>0</v>
      </c>
      <c r="BH30" s="56" t="s">
        <v>204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56" t="s">
        <v>204</v>
      </c>
      <c r="BP30" s="56">
        <v>0</v>
      </c>
      <c r="BQ30" s="56">
        <v>0</v>
      </c>
      <c r="BR30" s="56">
        <v>0</v>
      </c>
      <c r="BS30" s="56">
        <v>0</v>
      </c>
      <c r="BT30" s="56">
        <v>0</v>
      </c>
      <c r="BU30" s="56">
        <v>0</v>
      </c>
      <c r="BV30" s="56" t="s">
        <v>204</v>
      </c>
    </row>
    <row r="31" spans="1:74" ht="110.25" x14ac:dyDescent="0.25">
      <c r="A31" s="53" t="s">
        <v>116</v>
      </c>
      <c r="B31" s="54" t="s">
        <v>220</v>
      </c>
      <c r="C31" s="55" t="s">
        <v>221</v>
      </c>
      <c r="D31" s="56" t="s">
        <v>204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 t="s">
        <v>204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 t="s">
        <v>204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7">
        <v>2</v>
      </c>
      <c r="Z31" s="56">
        <v>0</v>
      </c>
      <c r="AA31" s="56">
        <v>0</v>
      </c>
      <c r="AB31" s="56">
        <v>3.5000000000000003E-2</v>
      </c>
      <c r="AC31" s="56">
        <v>5.0000000000000001E-3</v>
      </c>
      <c r="AD31" s="56">
        <v>0</v>
      </c>
      <c r="AE31" s="56">
        <v>0</v>
      </c>
      <c r="AF31" s="56" t="s">
        <v>204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0</v>
      </c>
      <c r="AM31" s="56" t="s">
        <v>204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 t="s">
        <v>204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6" t="s">
        <v>204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 t="s">
        <v>204</v>
      </c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56" t="s">
        <v>204</v>
      </c>
      <c r="BP31" s="56">
        <v>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 t="s">
        <v>204</v>
      </c>
    </row>
    <row r="32" spans="1:74" ht="94.5" x14ac:dyDescent="0.25">
      <c r="A32" s="53" t="s">
        <v>116</v>
      </c>
      <c r="B32" s="54" t="s">
        <v>222</v>
      </c>
      <c r="C32" s="55" t="s">
        <v>223</v>
      </c>
      <c r="D32" s="56" t="s">
        <v>204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 t="s">
        <v>204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 t="s">
        <v>204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7">
        <v>1</v>
      </c>
      <c r="Z32" s="56">
        <v>0</v>
      </c>
      <c r="AA32" s="56">
        <v>0</v>
      </c>
      <c r="AB32" s="56">
        <v>0.28799999999999998</v>
      </c>
      <c r="AC32" s="56">
        <v>0.01</v>
      </c>
      <c r="AD32" s="56">
        <v>0</v>
      </c>
      <c r="AE32" s="56">
        <v>0</v>
      </c>
      <c r="AF32" s="56" t="s">
        <v>204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 t="s">
        <v>204</v>
      </c>
      <c r="AN32" s="56">
        <v>0</v>
      </c>
      <c r="AO32" s="56">
        <v>0</v>
      </c>
      <c r="AP32" s="56">
        <v>0</v>
      </c>
      <c r="AQ32" s="56">
        <v>0</v>
      </c>
      <c r="AR32" s="56">
        <v>0</v>
      </c>
      <c r="AS32" s="56">
        <v>0</v>
      </c>
      <c r="AT32" s="56" t="s">
        <v>204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6" t="s">
        <v>204</v>
      </c>
      <c r="BB32" s="56">
        <v>0</v>
      </c>
      <c r="BC32" s="56">
        <v>0</v>
      </c>
      <c r="BD32" s="56">
        <v>0</v>
      </c>
      <c r="BE32" s="56">
        <v>0</v>
      </c>
      <c r="BF32" s="56">
        <v>0</v>
      </c>
      <c r="BG32" s="56">
        <v>0</v>
      </c>
      <c r="BH32" s="56" t="s">
        <v>204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 t="s">
        <v>204</v>
      </c>
      <c r="BP32" s="56">
        <v>0</v>
      </c>
      <c r="BQ32" s="56">
        <v>0</v>
      </c>
      <c r="BR32" s="56">
        <v>0</v>
      </c>
      <c r="BS32" s="56">
        <v>0</v>
      </c>
      <c r="BT32" s="56">
        <v>0</v>
      </c>
      <c r="BU32" s="56">
        <v>0</v>
      </c>
      <c r="BV32" s="56" t="s">
        <v>204</v>
      </c>
    </row>
    <row r="33" spans="1:74" ht="110.25" x14ac:dyDescent="0.25">
      <c r="A33" s="53" t="s">
        <v>116</v>
      </c>
      <c r="B33" s="54" t="s">
        <v>224</v>
      </c>
      <c r="C33" s="55" t="s">
        <v>225</v>
      </c>
      <c r="D33" s="56" t="s">
        <v>204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 t="s">
        <v>204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 t="s">
        <v>204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7">
        <v>1</v>
      </c>
      <c r="Z33" s="56">
        <v>0</v>
      </c>
      <c r="AA33" s="56">
        <v>0</v>
      </c>
      <c r="AB33" s="56">
        <v>0.2</v>
      </c>
      <c r="AC33" s="56">
        <v>5.0000000000000001E-3</v>
      </c>
      <c r="AD33" s="56">
        <v>0</v>
      </c>
      <c r="AE33" s="56">
        <v>0</v>
      </c>
      <c r="AF33" s="56" t="s">
        <v>204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 t="s">
        <v>204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 t="s">
        <v>204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 t="s">
        <v>204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 t="s">
        <v>204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 t="s">
        <v>204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 t="s">
        <v>204</v>
      </c>
    </row>
    <row r="34" spans="1:74" ht="126" x14ac:dyDescent="0.25">
      <c r="A34" s="53" t="s">
        <v>116</v>
      </c>
      <c r="B34" s="54" t="s">
        <v>226</v>
      </c>
      <c r="C34" s="55" t="s">
        <v>227</v>
      </c>
      <c r="D34" s="56" t="s">
        <v>204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 t="s">
        <v>204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 t="s">
        <v>204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7">
        <v>1</v>
      </c>
      <c r="Z34" s="56">
        <v>0</v>
      </c>
      <c r="AA34" s="56">
        <v>0</v>
      </c>
      <c r="AB34" s="56">
        <v>0.06</v>
      </c>
      <c r="AC34" s="56">
        <v>1.4999999999999999E-2</v>
      </c>
      <c r="AD34" s="56">
        <v>0</v>
      </c>
      <c r="AE34" s="56">
        <v>0</v>
      </c>
      <c r="AF34" s="56" t="s">
        <v>204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 t="s">
        <v>204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 t="s">
        <v>204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 t="s">
        <v>204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 t="s">
        <v>204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 t="s">
        <v>204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 t="s">
        <v>204</v>
      </c>
    </row>
    <row r="35" spans="1:74" ht="47.25" x14ac:dyDescent="0.25">
      <c r="A35" s="58" t="s">
        <v>118</v>
      </c>
      <c r="B35" s="48" t="s">
        <v>119</v>
      </c>
      <c r="C35" s="49" t="s">
        <v>97</v>
      </c>
      <c r="D35" s="50" t="s">
        <v>204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 t="s">
        <v>204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 t="s">
        <v>204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 t="s">
        <v>204</v>
      </c>
      <c r="Z35" s="50">
        <f>Z36</f>
        <v>0</v>
      </c>
      <c r="AA35" s="50">
        <f t="shared" ref="AA35:AC35" si="21">AA36</f>
        <v>0</v>
      </c>
      <c r="AB35" s="50">
        <f t="shared" si="21"/>
        <v>0.21</v>
      </c>
      <c r="AC35" s="50">
        <f t="shared" si="21"/>
        <v>0.15</v>
      </c>
      <c r="AD35" s="50">
        <v>0</v>
      </c>
      <c r="AE35" s="50">
        <v>0</v>
      </c>
      <c r="AF35" s="50" t="s">
        <v>204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 t="s">
        <v>204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 t="s">
        <v>204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 t="s">
        <v>204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 t="s">
        <v>204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 t="s">
        <v>204</v>
      </c>
      <c r="BP35" s="50">
        <v>0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6" t="s">
        <v>204</v>
      </c>
    </row>
    <row r="36" spans="1:74" ht="94.5" x14ac:dyDescent="0.25">
      <c r="A36" s="59" t="s">
        <v>118</v>
      </c>
      <c r="B36" s="54" t="s">
        <v>228</v>
      </c>
      <c r="C36" s="55" t="s">
        <v>229</v>
      </c>
      <c r="D36" s="56" t="s">
        <v>204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 t="s">
        <v>204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 t="s">
        <v>204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7">
        <v>2</v>
      </c>
      <c r="Z36" s="56">
        <v>0</v>
      </c>
      <c r="AA36" s="56">
        <v>0</v>
      </c>
      <c r="AB36" s="56">
        <v>0.21</v>
      </c>
      <c r="AC36" s="56">
        <v>0.15</v>
      </c>
      <c r="AD36" s="56">
        <v>0</v>
      </c>
      <c r="AE36" s="56">
        <v>0</v>
      </c>
      <c r="AF36" s="56" t="s">
        <v>204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 t="s">
        <v>204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 t="s">
        <v>204</v>
      </c>
      <c r="AU36" s="56">
        <v>0</v>
      </c>
      <c r="AV36" s="56">
        <v>0</v>
      </c>
      <c r="AW36" s="56">
        <v>0</v>
      </c>
      <c r="AX36" s="56">
        <v>0</v>
      </c>
      <c r="AY36" s="56">
        <v>0</v>
      </c>
      <c r="AZ36" s="56">
        <v>0</v>
      </c>
      <c r="BA36" s="56" t="s">
        <v>204</v>
      </c>
      <c r="BB36" s="56">
        <v>0</v>
      </c>
      <c r="BC36" s="56">
        <v>0</v>
      </c>
      <c r="BD36" s="56">
        <v>0</v>
      </c>
      <c r="BE36" s="56">
        <v>0</v>
      </c>
      <c r="BF36" s="56">
        <v>0</v>
      </c>
      <c r="BG36" s="56">
        <v>0</v>
      </c>
      <c r="BH36" s="56" t="s">
        <v>204</v>
      </c>
      <c r="BI36" s="56">
        <v>0</v>
      </c>
      <c r="BJ36" s="56">
        <v>0</v>
      </c>
      <c r="BK36" s="56">
        <v>0</v>
      </c>
      <c r="BL36" s="56">
        <v>0</v>
      </c>
      <c r="BM36" s="56">
        <v>0</v>
      </c>
      <c r="BN36" s="56">
        <v>0</v>
      </c>
      <c r="BO36" s="56" t="s">
        <v>204</v>
      </c>
      <c r="BP36" s="56">
        <v>0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 t="s">
        <v>204</v>
      </c>
    </row>
    <row r="37" spans="1:74" ht="31.5" x14ac:dyDescent="0.25">
      <c r="A37" s="58" t="s">
        <v>120</v>
      </c>
      <c r="B37" s="48" t="s">
        <v>121</v>
      </c>
      <c r="C37" s="49" t="s">
        <v>97</v>
      </c>
      <c r="D37" s="50" t="s">
        <v>204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 t="s">
        <v>204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 t="s">
        <v>204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 t="s">
        <v>204</v>
      </c>
      <c r="Z37" s="50">
        <v>0</v>
      </c>
      <c r="AA37" s="50">
        <f t="shared" ref="AA37:AB37" si="22">AA38+AA39</f>
        <v>0</v>
      </c>
      <c r="AB37" s="50">
        <f t="shared" si="22"/>
        <v>0</v>
      </c>
      <c r="AC37" s="50">
        <f>AC38+AC39</f>
        <v>0</v>
      </c>
      <c r="AD37" s="50">
        <v>0</v>
      </c>
      <c r="AE37" s="50">
        <v>0</v>
      </c>
      <c r="AF37" s="50" t="s">
        <v>204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 t="s">
        <v>204</v>
      </c>
      <c r="AN37" s="50">
        <v>2</v>
      </c>
      <c r="AO37" s="50">
        <v>0</v>
      </c>
      <c r="AP37" s="50">
        <v>0.83199999999999996</v>
      </c>
      <c r="AQ37" s="50">
        <v>2.0284399999999998</v>
      </c>
      <c r="AR37" s="50">
        <v>0</v>
      </c>
      <c r="AS37" s="50">
        <v>0</v>
      </c>
      <c r="AT37" s="50" t="s">
        <v>204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 t="s">
        <v>204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 t="s">
        <v>204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 t="s">
        <v>204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6" t="s">
        <v>204</v>
      </c>
    </row>
    <row r="38" spans="1:74" ht="94.5" x14ac:dyDescent="0.25">
      <c r="A38" s="59" t="s">
        <v>120</v>
      </c>
      <c r="B38" s="54" t="s">
        <v>230</v>
      </c>
      <c r="C38" s="55" t="s">
        <v>231</v>
      </c>
      <c r="D38" s="56" t="s">
        <v>204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 t="s">
        <v>204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 t="s">
        <v>204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7">
        <v>4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 t="s">
        <v>204</v>
      </c>
      <c r="AG38" s="56">
        <v>0</v>
      </c>
      <c r="AH38" s="56">
        <v>0</v>
      </c>
      <c r="AI38" s="56">
        <v>0</v>
      </c>
      <c r="AJ38" s="56">
        <v>0</v>
      </c>
      <c r="AK38" s="56">
        <v>0</v>
      </c>
      <c r="AL38" s="56">
        <v>0</v>
      </c>
      <c r="AM38" s="57">
        <v>4</v>
      </c>
      <c r="AN38" s="56">
        <v>0</v>
      </c>
      <c r="AO38" s="56">
        <v>0</v>
      </c>
      <c r="AP38" s="56">
        <v>0.13200000000000001</v>
      </c>
      <c r="AQ38" s="56">
        <v>0.22500000000000001</v>
      </c>
      <c r="AR38" s="56">
        <v>0</v>
      </c>
      <c r="AS38" s="56">
        <v>0</v>
      </c>
      <c r="AT38" s="56" t="s">
        <v>204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6" t="s">
        <v>204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 t="s">
        <v>204</v>
      </c>
      <c r="BI38" s="56">
        <v>0</v>
      </c>
      <c r="BJ38" s="56">
        <v>0</v>
      </c>
      <c r="BK38" s="56">
        <v>0</v>
      </c>
      <c r="BL38" s="56">
        <v>0</v>
      </c>
      <c r="BM38" s="56">
        <v>0</v>
      </c>
      <c r="BN38" s="56">
        <v>0</v>
      </c>
      <c r="BO38" s="56" t="s">
        <v>204</v>
      </c>
      <c r="BP38" s="56">
        <v>0</v>
      </c>
      <c r="BQ38" s="56">
        <v>0</v>
      </c>
      <c r="BR38" s="56">
        <v>0</v>
      </c>
      <c r="BS38" s="56">
        <v>0</v>
      </c>
      <c r="BT38" s="56">
        <v>0</v>
      </c>
      <c r="BU38" s="56">
        <v>0</v>
      </c>
      <c r="BV38" s="56" t="s">
        <v>204</v>
      </c>
    </row>
    <row r="39" spans="1:74" ht="110.25" x14ac:dyDescent="0.25">
      <c r="A39" s="59" t="s">
        <v>120</v>
      </c>
      <c r="B39" s="54" t="s">
        <v>232</v>
      </c>
      <c r="C39" s="55" t="s">
        <v>233</v>
      </c>
      <c r="D39" s="56" t="s">
        <v>204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 t="s">
        <v>204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 t="s">
        <v>204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7">
        <v>4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 t="s">
        <v>204</v>
      </c>
      <c r="AG39" s="56">
        <v>0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7">
        <v>4</v>
      </c>
      <c r="AN39" s="56">
        <v>2</v>
      </c>
      <c r="AO39" s="56">
        <v>0</v>
      </c>
      <c r="AP39" s="56">
        <v>0.7</v>
      </c>
      <c r="AQ39" s="56">
        <v>1.8034399999999999</v>
      </c>
      <c r="AR39" s="56">
        <v>0</v>
      </c>
      <c r="AS39" s="56">
        <v>0</v>
      </c>
      <c r="AT39" s="56" t="s">
        <v>204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6" t="s">
        <v>204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 t="s">
        <v>204</v>
      </c>
      <c r="BI39" s="56">
        <v>0</v>
      </c>
      <c r="BJ39" s="56">
        <v>0</v>
      </c>
      <c r="BK39" s="56">
        <v>0</v>
      </c>
      <c r="BL39" s="56">
        <v>0</v>
      </c>
      <c r="BM39" s="56">
        <v>0</v>
      </c>
      <c r="BN39" s="56">
        <v>0</v>
      </c>
      <c r="BO39" s="56" t="s">
        <v>204</v>
      </c>
      <c r="BP39" s="56">
        <v>0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 t="s">
        <v>204</v>
      </c>
    </row>
    <row r="40" spans="1:74" ht="31.5" x14ac:dyDescent="0.25">
      <c r="A40" s="60" t="s">
        <v>122</v>
      </c>
      <c r="B40" s="48" t="s">
        <v>123</v>
      </c>
      <c r="C40" s="49" t="s">
        <v>97</v>
      </c>
      <c r="D40" s="50" t="s">
        <v>204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 t="s">
        <v>204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 t="s">
        <v>204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 t="s">
        <v>204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 t="s">
        <v>204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 t="s">
        <v>204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 t="s">
        <v>204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 t="s">
        <v>204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 t="s">
        <v>204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 t="s">
        <v>204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 t="s">
        <v>204</v>
      </c>
    </row>
    <row r="41" spans="1:74" ht="47.25" x14ac:dyDescent="0.25">
      <c r="A41" s="58" t="s">
        <v>124</v>
      </c>
      <c r="B41" s="48" t="s">
        <v>125</v>
      </c>
      <c r="C41" s="49" t="s">
        <v>97</v>
      </c>
      <c r="D41" s="50" t="s">
        <v>204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 t="s">
        <v>204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 t="s">
        <v>204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 t="s">
        <v>204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 t="s">
        <v>204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 t="s">
        <v>204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 t="s">
        <v>204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 t="s">
        <v>204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 t="s">
        <v>204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0">
        <v>0</v>
      </c>
      <c r="BO41" s="50" t="s">
        <v>204</v>
      </c>
      <c r="BP41" s="50">
        <v>0</v>
      </c>
      <c r="BQ41" s="50">
        <v>0</v>
      </c>
      <c r="BR41" s="50">
        <v>0</v>
      </c>
      <c r="BS41" s="50">
        <v>0</v>
      </c>
      <c r="BT41" s="50">
        <v>0</v>
      </c>
      <c r="BU41" s="50">
        <v>0</v>
      </c>
      <c r="BV41" s="50" t="s">
        <v>204</v>
      </c>
    </row>
    <row r="42" spans="1:74" ht="31.5" x14ac:dyDescent="0.25">
      <c r="A42" s="58" t="s">
        <v>126</v>
      </c>
      <c r="B42" s="48" t="s">
        <v>127</v>
      </c>
      <c r="C42" s="49" t="s">
        <v>97</v>
      </c>
      <c r="D42" s="50" t="s">
        <v>204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 t="s">
        <v>204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 t="s">
        <v>204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 t="s">
        <v>204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 t="s">
        <v>204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 t="s">
        <v>204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 t="s">
        <v>204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 t="s">
        <v>204</v>
      </c>
      <c r="BB42" s="50">
        <v>0</v>
      </c>
      <c r="BC42" s="50">
        <v>0</v>
      </c>
      <c r="BD42" s="50">
        <v>0</v>
      </c>
      <c r="BE42" s="50">
        <v>0</v>
      </c>
      <c r="BF42" s="50">
        <v>0</v>
      </c>
      <c r="BG42" s="50">
        <v>0</v>
      </c>
      <c r="BH42" s="50" t="s">
        <v>204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0">
        <v>0</v>
      </c>
      <c r="BO42" s="50" t="s">
        <v>204</v>
      </c>
      <c r="BP42" s="50">
        <v>0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 t="s">
        <v>204</v>
      </c>
    </row>
    <row r="43" spans="1:74" ht="31.5" x14ac:dyDescent="0.25">
      <c r="A43" s="58" t="s">
        <v>128</v>
      </c>
      <c r="B43" s="48" t="s">
        <v>129</v>
      </c>
      <c r="C43" s="49" t="s">
        <v>97</v>
      </c>
      <c r="D43" s="50" t="s">
        <v>204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 t="s">
        <v>204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 t="s">
        <v>204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 t="s">
        <v>204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 t="s">
        <v>204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 t="s">
        <v>204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 t="s">
        <v>204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 t="s">
        <v>204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 t="s">
        <v>204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 t="s">
        <v>204</v>
      </c>
      <c r="BP43" s="50">
        <v>0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 t="s">
        <v>204</v>
      </c>
    </row>
    <row r="44" spans="1:74" ht="31.5" x14ac:dyDescent="0.25">
      <c r="A44" s="58" t="s">
        <v>130</v>
      </c>
      <c r="B44" s="48" t="s">
        <v>131</v>
      </c>
      <c r="C44" s="49" t="s">
        <v>97</v>
      </c>
      <c r="D44" s="50" t="s">
        <v>204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 t="s">
        <v>204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 t="s">
        <v>204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 t="s">
        <v>204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 t="s">
        <v>204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 t="s">
        <v>204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 t="s">
        <v>204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 t="s">
        <v>204</v>
      </c>
      <c r="BB44" s="50">
        <v>0</v>
      </c>
      <c r="BC44" s="50">
        <v>0</v>
      </c>
      <c r="BD44" s="50">
        <v>0</v>
      </c>
      <c r="BE44" s="50">
        <v>0</v>
      </c>
      <c r="BF44" s="50">
        <v>0</v>
      </c>
      <c r="BG44" s="50">
        <v>0</v>
      </c>
      <c r="BH44" s="50" t="s">
        <v>204</v>
      </c>
      <c r="BI44" s="50">
        <v>0</v>
      </c>
      <c r="BJ44" s="50">
        <v>0</v>
      </c>
      <c r="BK44" s="50">
        <v>0</v>
      </c>
      <c r="BL44" s="50">
        <v>0</v>
      </c>
      <c r="BM44" s="50">
        <v>0</v>
      </c>
      <c r="BN44" s="50">
        <v>0</v>
      </c>
      <c r="BO44" s="50" t="s">
        <v>204</v>
      </c>
      <c r="BP44" s="50">
        <v>0</v>
      </c>
      <c r="BQ44" s="50">
        <v>0</v>
      </c>
      <c r="BR44" s="50">
        <v>0</v>
      </c>
      <c r="BS44" s="50">
        <v>0</v>
      </c>
      <c r="BT44" s="50">
        <v>0</v>
      </c>
      <c r="BU44" s="50">
        <v>0</v>
      </c>
      <c r="BV44" s="50" t="s">
        <v>204</v>
      </c>
    </row>
    <row r="45" spans="1:74" ht="63" x14ac:dyDescent="0.25">
      <c r="A45" s="58" t="s">
        <v>130</v>
      </c>
      <c r="B45" s="48" t="s">
        <v>132</v>
      </c>
      <c r="C45" s="49" t="s">
        <v>97</v>
      </c>
      <c r="D45" s="50" t="s">
        <v>204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 t="s">
        <v>204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 t="s">
        <v>204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 t="s">
        <v>204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 t="s">
        <v>204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 t="s">
        <v>204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 t="s">
        <v>204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 t="s">
        <v>204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 t="s">
        <v>204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 t="s">
        <v>204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 t="s">
        <v>204</v>
      </c>
    </row>
    <row r="46" spans="1:74" ht="63" x14ac:dyDescent="0.25">
      <c r="A46" s="58" t="s">
        <v>130</v>
      </c>
      <c r="B46" s="48" t="s">
        <v>133</v>
      </c>
      <c r="C46" s="49" t="s">
        <v>97</v>
      </c>
      <c r="D46" s="50" t="s">
        <v>204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 t="s">
        <v>204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50" t="s">
        <v>204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 t="s">
        <v>204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 t="s">
        <v>204</v>
      </c>
      <c r="AG46" s="50">
        <v>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 t="s">
        <v>204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 t="s">
        <v>204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 t="s">
        <v>204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 t="s">
        <v>204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 t="s">
        <v>204</v>
      </c>
      <c r="BP46" s="50">
        <v>0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 t="s">
        <v>204</v>
      </c>
    </row>
    <row r="47" spans="1:74" ht="63" x14ac:dyDescent="0.25">
      <c r="A47" s="58" t="s">
        <v>130</v>
      </c>
      <c r="B47" s="48" t="s">
        <v>134</v>
      </c>
      <c r="C47" s="49" t="s">
        <v>97</v>
      </c>
      <c r="D47" s="50" t="s">
        <v>204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 t="s">
        <v>204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 t="s">
        <v>204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 t="s">
        <v>204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 t="s">
        <v>204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 t="s">
        <v>204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 t="s">
        <v>204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 t="s">
        <v>204</v>
      </c>
      <c r="BB47" s="50">
        <v>0</v>
      </c>
      <c r="BC47" s="50">
        <v>0</v>
      </c>
      <c r="BD47" s="50">
        <v>0</v>
      </c>
      <c r="BE47" s="50">
        <v>0</v>
      </c>
      <c r="BF47" s="50">
        <v>0</v>
      </c>
      <c r="BG47" s="50">
        <v>0</v>
      </c>
      <c r="BH47" s="50" t="s">
        <v>204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 t="s">
        <v>204</v>
      </c>
      <c r="BP47" s="50">
        <v>0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 t="s">
        <v>204</v>
      </c>
    </row>
    <row r="48" spans="1:74" ht="31.5" x14ac:dyDescent="0.25">
      <c r="A48" s="58" t="s">
        <v>135</v>
      </c>
      <c r="B48" s="48" t="s">
        <v>131</v>
      </c>
      <c r="C48" s="49" t="s">
        <v>97</v>
      </c>
      <c r="D48" s="50" t="s">
        <v>204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 t="s">
        <v>204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 t="s">
        <v>204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 t="s">
        <v>204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 t="s">
        <v>204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 t="s">
        <v>204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 t="s">
        <v>204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 t="s">
        <v>204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 t="s">
        <v>204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 t="s">
        <v>204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 t="s">
        <v>204</v>
      </c>
    </row>
    <row r="49" spans="1:74" ht="63" x14ac:dyDescent="0.25">
      <c r="A49" s="58" t="s">
        <v>135</v>
      </c>
      <c r="B49" s="48" t="s">
        <v>132</v>
      </c>
      <c r="C49" s="49" t="s">
        <v>97</v>
      </c>
      <c r="D49" s="50" t="s">
        <v>204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 t="s">
        <v>204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 t="s">
        <v>204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 t="s">
        <v>204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 t="s">
        <v>204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 t="s">
        <v>204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 t="s">
        <v>204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 t="s">
        <v>204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 t="s">
        <v>204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 t="s">
        <v>204</v>
      </c>
      <c r="BP49" s="50">
        <v>0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 t="s">
        <v>204</v>
      </c>
    </row>
    <row r="50" spans="1:74" ht="63" x14ac:dyDescent="0.25">
      <c r="A50" s="58" t="s">
        <v>135</v>
      </c>
      <c r="B50" s="48" t="s">
        <v>133</v>
      </c>
      <c r="C50" s="49" t="s">
        <v>97</v>
      </c>
      <c r="D50" s="50" t="s">
        <v>204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 t="s">
        <v>204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 t="s">
        <v>204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 t="s">
        <v>204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 t="s">
        <v>204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 t="s">
        <v>204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 t="s">
        <v>204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 t="s">
        <v>204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 t="s">
        <v>204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 t="s">
        <v>204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 t="s">
        <v>204</v>
      </c>
    </row>
    <row r="51" spans="1:74" ht="63" x14ac:dyDescent="0.25">
      <c r="A51" s="58" t="s">
        <v>135</v>
      </c>
      <c r="B51" s="48" t="s">
        <v>136</v>
      </c>
      <c r="C51" s="49" t="s">
        <v>97</v>
      </c>
      <c r="D51" s="50" t="s">
        <v>204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 t="s">
        <v>204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 t="s">
        <v>204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 t="s">
        <v>204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 t="s">
        <v>204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 t="s">
        <v>204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 t="s">
        <v>204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 t="s">
        <v>204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 t="s">
        <v>204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 t="s">
        <v>204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 t="s">
        <v>204</v>
      </c>
    </row>
    <row r="52" spans="1:74" ht="47.25" x14ac:dyDescent="0.25">
      <c r="A52" s="58" t="s">
        <v>137</v>
      </c>
      <c r="B52" s="48" t="s">
        <v>138</v>
      </c>
      <c r="C52" s="49" t="s">
        <v>97</v>
      </c>
      <c r="D52" s="50" t="s">
        <v>204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 t="s">
        <v>204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 t="s">
        <v>204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 t="s">
        <v>204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 t="s">
        <v>204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 t="s">
        <v>204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 t="s">
        <v>204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 t="s">
        <v>204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 t="s">
        <v>204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 t="s">
        <v>204</v>
      </c>
      <c r="BP52" s="50">
        <v>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 t="s">
        <v>204</v>
      </c>
    </row>
    <row r="53" spans="1:74" ht="47.25" x14ac:dyDescent="0.25">
      <c r="A53" s="58" t="s">
        <v>139</v>
      </c>
      <c r="B53" s="48" t="s">
        <v>140</v>
      </c>
      <c r="C53" s="49" t="s">
        <v>97</v>
      </c>
      <c r="D53" s="50" t="s">
        <v>204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 t="s">
        <v>204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 t="s">
        <v>204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 t="s">
        <v>204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 t="s">
        <v>204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 t="s">
        <v>204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 t="s">
        <v>204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 t="s">
        <v>204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 t="s">
        <v>204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 t="s">
        <v>204</v>
      </c>
      <c r="BP53" s="50">
        <v>0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 t="s">
        <v>204</v>
      </c>
    </row>
    <row r="54" spans="1:74" ht="47.25" x14ac:dyDescent="0.25">
      <c r="A54" s="58" t="s">
        <v>141</v>
      </c>
      <c r="B54" s="48" t="s">
        <v>142</v>
      </c>
      <c r="C54" s="49" t="s">
        <v>97</v>
      </c>
      <c r="D54" s="50" t="s">
        <v>204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 t="s">
        <v>204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 t="s">
        <v>204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 t="s">
        <v>204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 t="s">
        <v>204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 t="s">
        <v>204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 t="s">
        <v>204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 t="s">
        <v>204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 t="s">
        <v>204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 t="s">
        <v>204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 t="s">
        <v>204</v>
      </c>
    </row>
    <row r="55" spans="1:74" ht="31.5" x14ac:dyDescent="0.25">
      <c r="A55" s="58" t="s">
        <v>143</v>
      </c>
      <c r="B55" s="48" t="s">
        <v>144</v>
      </c>
      <c r="C55" s="49" t="s">
        <v>97</v>
      </c>
      <c r="D55" s="50" t="s">
        <v>204</v>
      </c>
      <c r="E55" s="50">
        <v>0</v>
      </c>
      <c r="F55" s="50">
        <v>0</v>
      </c>
      <c r="G55" s="50">
        <v>2.63</v>
      </c>
      <c r="H55" s="50">
        <v>0</v>
      </c>
      <c r="I55" s="50">
        <v>0</v>
      </c>
      <c r="J55" s="50">
        <v>0</v>
      </c>
      <c r="K55" s="50" t="s">
        <v>204</v>
      </c>
      <c r="L55" s="50">
        <v>0</v>
      </c>
      <c r="M55" s="50">
        <v>0</v>
      </c>
      <c r="N55" s="50">
        <v>1.6</v>
      </c>
      <c r="O55" s="50">
        <v>0</v>
      </c>
      <c r="P55" s="50">
        <v>0</v>
      </c>
      <c r="Q55" s="50">
        <v>0</v>
      </c>
      <c r="R55" s="50" t="s">
        <v>204</v>
      </c>
      <c r="S55" s="50">
        <v>0.65</v>
      </c>
      <c r="T55" s="50">
        <v>0</v>
      </c>
      <c r="U55" s="50">
        <v>3.6</v>
      </c>
      <c r="V55" s="50">
        <v>0</v>
      </c>
      <c r="W55" s="50">
        <v>0</v>
      </c>
      <c r="X55" s="50">
        <v>0</v>
      </c>
      <c r="Y55" s="50" t="s">
        <v>204</v>
      </c>
      <c r="Z55" s="50">
        <f>Z59</f>
        <v>0.65</v>
      </c>
      <c r="AA55" s="50">
        <f t="shared" ref="AA55:AD55" si="23">AA59</f>
        <v>0</v>
      </c>
      <c r="AB55" s="50">
        <f t="shared" si="23"/>
        <v>4.5199999999999996</v>
      </c>
      <c r="AC55" s="50">
        <f t="shared" si="23"/>
        <v>0</v>
      </c>
      <c r="AD55" s="50">
        <f t="shared" si="23"/>
        <v>0</v>
      </c>
      <c r="AE55" s="50">
        <v>0</v>
      </c>
      <c r="AF55" s="50" t="s">
        <v>204</v>
      </c>
      <c r="AG55" s="50">
        <v>0</v>
      </c>
      <c r="AH55" s="50">
        <v>0</v>
      </c>
      <c r="AI55" s="50">
        <v>2.25</v>
      </c>
      <c r="AJ55" s="50">
        <v>0</v>
      </c>
      <c r="AK55" s="50">
        <v>0</v>
      </c>
      <c r="AL55" s="50">
        <v>0</v>
      </c>
      <c r="AM55" s="50" t="s">
        <v>204</v>
      </c>
      <c r="AN55" s="50">
        <v>0</v>
      </c>
      <c r="AO55" s="50">
        <v>0</v>
      </c>
      <c r="AP55" s="50">
        <f>AP59</f>
        <v>3.3200000000000003</v>
      </c>
      <c r="AQ55" s="50">
        <v>0</v>
      </c>
      <c r="AR55" s="50">
        <v>0</v>
      </c>
      <c r="AS55" s="50">
        <v>0</v>
      </c>
      <c r="AT55" s="50" t="s">
        <v>204</v>
      </c>
      <c r="AU55" s="50">
        <v>0</v>
      </c>
      <c r="AV55" s="50">
        <v>0</v>
      </c>
      <c r="AW55" s="50">
        <v>1.7999999999999998</v>
      </c>
      <c r="AX55" s="50">
        <v>0</v>
      </c>
      <c r="AY55" s="50">
        <v>0</v>
      </c>
      <c r="AZ55" s="50">
        <v>0</v>
      </c>
      <c r="BA55" s="50" t="s">
        <v>204</v>
      </c>
      <c r="BB55" s="50">
        <v>0</v>
      </c>
      <c r="BC55" s="50">
        <v>0</v>
      </c>
      <c r="BD55" s="50">
        <v>1.7999999999999998</v>
      </c>
      <c r="BE55" s="50">
        <v>0</v>
      </c>
      <c r="BF55" s="50">
        <v>0</v>
      </c>
      <c r="BG55" s="50">
        <v>0</v>
      </c>
      <c r="BH55" s="50" t="s">
        <v>204</v>
      </c>
      <c r="BI55" s="50">
        <v>0</v>
      </c>
      <c r="BJ55" s="50">
        <v>0</v>
      </c>
      <c r="BK55" s="50">
        <f>BK59</f>
        <v>1.387</v>
      </c>
      <c r="BL55" s="50">
        <v>0</v>
      </c>
      <c r="BM55" s="50">
        <v>0</v>
      </c>
      <c r="BN55" s="50">
        <v>0</v>
      </c>
      <c r="BO55" s="50" t="s">
        <v>204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 t="s">
        <v>204</v>
      </c>
    </row>
    <row r="56" spans="1:74" ht="47.25" x14ac:dyDescent="0.25">
      <c r="A56" s="58" t="s">
        <v>145</v>
      </c>
      <c r="B56" s="48" t="s">
        <v>146</v>
      </c>
      <c r="C56" s="49" t="s">
        <v>97</v>
      </c>
      <c r="D56" s="50" t="s">
        <v>204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 t="s">
        <v>204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 t="s">
        <v>204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 t="s">
        <v>204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 t="s">
        <v>204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 t="s">
        <v>204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 t="s">
        <v>204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 t="s">
        <v>204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 t="s">
        <v>204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 t="s">
        <v>204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 t="s">
        <v>204</v>
      </c>
    </row>
    <row r="57" spans="1:74" x14ac:dyDescent="0.25">
      <c r="A57" s="58" t="s">
        <v>147</v>
      </c>
      <c r="B57" s="48" t="s">
        <v>148</v>
      </c>
      <c r="C57" s="49" t="s">
        <v>97</v>
      </c>
      <c r="D57" s="50" t="s">
        <v>204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 t="s">
        <v>204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 t="s">
        <v>204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 t="s">
        <v>204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 t="s">
        <v>204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 t="s">
        <v>204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 t="s">
        <v>204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 t="s">
        <v>204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 t="s">
        <v>204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 t="s">
        <v>204</v>
      </c>
      <c r="BP57" s="50">
        <v>0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 t="s">
        <v>204</v>
      </c>
    </row>
    <row r="58" spans="1:74" ht="31.5" x14ac:dyDescent="0.25">
      <c r="A58" s="58" t="s">
        <v>149</v>
      </c>
      <c r="B58" s="48" t="s">
        <v>150</v>
      </c>
      <c r="C58" s="49" t="s">
        <v>97</v>
      </c>
      <c r="D58" s="50" t="s">
        <v>204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 t="s">
        <v>204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 t="s">
        <v>204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 t="s">
        <v>204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 t="s">
        <v>204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 t="s">
        <v>204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 t="s">
        <v>204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 t="s">
        <v>204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 t="s">
        <v>204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 t="s">
        <v>204</v>
      </c>
      <c r="BP58" s="50">
        <v>0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 t="s">
        <v>204</v>
      </c>
    </row>
    <row r="59" spans="1:74" ht="31.5" x14ac:dyDescent="0.25">
      <c r="A59" s="47" t="s">
        <v>151</v>
      </c>
      <c r="B59" s="48" t="s">
        <v>152</v>
      </c>
      <c r="C59" s="49" t="s">
        <v>97</v>
      </c>
      <c r="D59" s="50" t="s">
        <v>204</v>
      </c>
      <c r="E59" s="50">
        <v>0</v>
      </c>
      <c r="F59" s="50">
        <v>0</v>
      </c>
      <c r="G59" s="50">
        <v>2.63</v>
      </c>
      <c r="H59" s="50">
        <v>0</v>
      </c>
      <c r="I59" s="50">
        <v>0</v>
      </c>
      <c r="J59" s="50">
        <v>0</v>
      </c>
      <c r="K59" s="50" t="s">
        <v>204</v>
      </c>
      <c r="L59" s="50">
        <v>0</v>
      </c>
      <c r="M59" s="50">
        <v>0</v>
      </c>
      <c r="N59" s="50">
        <v>1.6</v>
      </c>
      <c r="O59" s="50">
        <v>0</v>
      </c>
      <c r="P59" s="50">
        <v>0</v>
      </c>
      <c r="Q59" s="50">
        <v>0</v>
      </c>
      <c r="R59" s="50" t="s">
        <v>204</v>
      </c>
      <c r="S59" s="50">
        <v>0.65</v>
      </c>
      <c r="T59" s="50">
        <v>0</v>
      </c>
      <c r="U59" s="50">
        <v>4.5199999999999996</v>
      </c>
      <c r="V59" s="50">
        <v>0</v>
      </c>
      <c r="W59" s="50">
        <v>0</v>
      </c>
      <c r="X59" s="50">
        <v>0</v>
      </c>
      <c r="Y59" s="50" t="s">
        <v>204</v>
      </c>
      <c r="Z59" s="50">
        <v>0.65</v>
      </c>
      <c r="AA59" s="50">
        <v>0</v>
      </c>
      <c r="AB59" s="50">
        <v>4.5199999999999996</v>
      </c>
      <c r="AC59" s="50">
        <v>0</v>
      </c>
      <c r="AD59" s="50">
        <v>0</v>
      </c>
      <c r="AE59" s="50">
        <v>0</v>
      </c>
      <c r="AF59" s="50" t="s">
        <v>204</v>
      </c>
      <c r="AG59" s="50">
        <v>0</v>
      </c>
      <c r="AH59" s="50">
        <v>0</v>
      </c>
      <c r="AI59" s="50">
        <v>2.25</v>
      </c>
      <c r="AJ59" s="50">
        <v>0</v>
      </c>
      <c r="AK59" s="50">
        <v>0</v>
      </c>
      <c r="AL59" s="50">
        <v>0</v>
      </c>
      <c r="AM59" s="50" t="s">
        <v>204</v>
      </c>
      <c r="AN59" s="50">
        <v>0</v>
      </c>
      <c r="AO59" s="50">
        <v>0</v>
      </c>
      <c r="AP59" s="50">
        <f>AP60</f>
        <v>3.3200000000000003</v>
      </c>
      <c r="AQ59" s="50">
        <v>0</v>
      </c>
      <c r="AR59" s="50">
        <v>0</v>
      </c>
      <c r="AS59" s="50">
        <v>0</v>
      </c>
      <c r="AT59" s="50" t="s">
        <v>204</v>
      </c>
      <c r="AU59" s="50">
        <v>0</v>
      </c>
      <c r="AV59" s="50">
        <v>0</v>
      </c>
      <c r="AW59" s="50">
        <v>1.7999999999999998</v>
      </c>
      <c r="AX59" s="50">
        <v>0</v>
      </c>
      <c r="AY59" s="50">
        <v>0</v>
      </c>
      <c r="AZ59" s="50">
        <v>0</v>
      </c>
      <c r="BA59" s="50" t="s">
        <v>204</v>
      </c>
      <c r="BB59" s="50">
        <v>0</v>
      </c>
      <c r="BC59" s="50">
        <v>0</v>
      </c>
      <c r="BD59" s="50">
        <v>1.7999999999999998</v>
      </c>
      <c r="BE59" s="50">
        <v>0</v>
      </c>
      <c r="BF59" s="50">
        <v>0</v>
      </c>
      <c r="BG59" s="50">
        <v>0</v>
      </c>
      <c r="BH59" s="50" t="s">
        <v>204</v>
      </c>
      <c r="BI59" s="50">
        <v>0</v>
      </c>
      <c r="BJ59" s="50">
        <v>0</v>
      </c>
      <c r="BK59" s="50">
        <f>BK60</f>
        <v>1.387</v>
      </c>
      <c r="BL59" s="50">
        <v>0</v>
      </c>
      <c r="BM59" s="50">
        <v>0</v>
      </c>
      <c r="BN59" s="50">
        <v>0</v>
      </c>
      <c r="BO59" s="50" t="s">
        <v>204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 t="s">
        <v>204</v>
      </c>
    </row>
    <row r="60" spans="1:74" x14ac:dyDescent="0.25">
      <c r="A60" s="58" t="s">
        <v>153</v>
      </c>
      <c r="B60" s="48" t="s">
        <v>154</v>
      </c>
      <c r="C60" s="49" t="s">
        <v>97</v>
      </c>
      <c r="D60" s="50" t="s">
        <v>204</v>
      </c>
      <c r="E60" s="50">
        <v>0</v>
      </c>
      <c r="F60" s="50">
        <v>0</v>
      </c>
      <c r="G60" s="50">
        <v>2.63</v>
      </c>
      <c r="H60" s="50">
        <v>0</v>
      </c>
      <c r="I60" s="50">
        <v>0</v>
      </c>
      <c r="J60" s="50">
        <v>0</v>
      </c>
      <c r="K60" s="50" t="s">
        <v>204</v>
      </c>
      <c r="L60" s="50">
        <v>0</v>
      </c>
      <c r="M60" s="50">
        <v>0</v>
      </c>
      <c r="N60" s="50">
        <v>1.6</v>
      </c>
      <c r="O60" s="50">
        <v>0</v>
      </c>
      <c r="P60" s="50">
        <v>0</v>
      </c>
      <c r="Q60" s="50">
        <v>0</v>
      </c>
      <c r="R60" s="50" t="s">
        <v>204</v>
      </c>
      <c r="S60" s="50">
        <v>0.65</v>
      </c>
      <c r="T60" s="50">
        <v>0</v>
      </c>
      <c r="U60" s="50">
        <v>4.5199999999999996</v>
      </c>
      <c r="V60" s="50">
        <v>0</v>
      </c>
      <c r="W60" s="50">
        <v>0</v>
      </c>
      <c r="X60" s="50">
        <v>0</v>
      </c>
      <c r="Y60" s="50" t="s">
        <v>204</v>
      </c>
      <c r="Z60" s="50">
        <v>0.65</v>
      </c>
      <c r="AA60" s="50">
        <v>0</v>
      </c>
      <c r="AB60" s="50">
        <v>4.5199999999999996</v>
      </c>
      <c r="AC60" s="50">
        <v>0</v>
      </c>
      <c r="AD60" s="50">
        <v>0</v>
      </c>
      <c r="AE60" s="50">
        <v>0</v>
      </c>
      <c r="AF60" s="50" t="s">
        <v>204</v>
      </c>
      <c r="AG60" s="50">
        <v>0</v>
      </c>
      <c r="AH60" s="50">
        <v>0</v>
      </c>
      <c r="AI60" s="50">
        <v>2.25</v>
      </c>
      <c r="AJ60" s="50">
        <v>0</v>
      </c>
      <c r="AK60" s="50">
        <v>0</v>
      </c>
      <c r="AL60" s="50">
        <v>0</v>
      </c>
      <c r="AM60" s="50" t="s">
        <v>204</v>
      </c>
      <c r="AN60" s="50">
        <v>0</v>
      </c>
      <c r="AO60" s="50">
        <v>0</v>
      </c>
      <c r="AP60" s="50">
        <f>AP64+AP66</f>
        <v>3.3200000000000003</v>
      </c>
      <c r="AQ60" s="50">
        <v>0</v>
      </c>
      <c r="AR60" s="50">
        <v>0</v>
      </c>
      <c r="AS60" s="50">
        <v>0</v>
      </c>
      <c r="AT60" s="50" t="s">
        <v>204</v>
      </c>
      <c r="AU60" s="50">
        <v>0</v>
      </c>
      <c r="AV60" s="50">
        <v>0</v>
      </c>
      <c r="AW60" s="50">
        <v>1.7999999999999998</v>
      </c>
      <c r="AX60" s="50">
        <v>0</v>
      </c>
      <c r="AY60" s="50">
        <v>0</v>
      </c>
      <c r="AZ60" s="50">
        <v>0</v>
      </c>
      <c r="BA60" s="50" t="s">
        <v>204</v>
      </c>
      <c r="BB60" s="50">
        <v>0</v>
      </c>
      <c r="BC60" s="50">
        <v>0</v>
      </c>
      <c r="BD60" s="50">
        <v>1.7999999999999998</v>
      </c>
      <c r="BE60" s="50">
        <v>0</v>
      </c>
      <c r="BF60" s="50">
        <v>0</v>
      </c>
      <c r="BG60" s="50">
        <v>0</v>
      </c>
      <c r="BH60" s="50" t="s">
        <v>204</v>
      </c>
      <c r="BI60" s="50">
        <v>0</v>
      </c>
      <c r="BJ60" s="50">
        <v>0</v>
      </c>
      <c r="BK60" s="50">
        <f>BK67</f>
        <v>1.387</v>
      </c>
      <c r="BL60" s="50">
        <v>0</v>
      </c>
      <c r="BM60" s="50">
        <v>0</v>
      </c>
      <c r="BN60" s="50">
        <v>0</v>
      </c>
      <c r="BO60" s="50" t="s">
        <v>204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 t="s">
        <v>204</v>
      </c>
    </row>
    <row r="61" spans="1:74" ht="47.25" x14ac:dyDescent="0.25">
      <c r="A61" s="55" t="s">
        <v>153</v>
      </c>
      <c r="B61" s="61" t="s">
        <v>155</v>
      </c>
      <c r="C61" s="56" t="s">
        <v>156</v>
      </c>
      <c r="D61" s="62" t="s">
        <v>204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62" t="s">
        <v>204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63" t="s">
        <v>204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 t="s">
        <v>204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3" t="s">
        <v>204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 t="s">
        <v>204</v>
      </c>
      <c r="AN61" s="62">
        <v>0</v>
      </c>
      <c r="AO61" s="62">
        <v>0</v>
      </c>
      <c r="AP61" s="62">
        <v>0</v>
      </c>
      <c r="AQ61" s="62">
        <v>0</v>
      </c>
      <c r="AR61" s="62">
        <v>0</v>
      </c>
      <c r="AS61" s="62">
        <v>0</v>
      </c>
      <c r="AT61" s="63">
        <v>4</v>
      </c>
      <c r="AU61" s="62">
        <v>0</v>
      </c>
      <c r="AV61" s="62">
        <v>0</v>
      </c>
      <c r="AW61" s="62">
        <v>0.75</v>
      </c>
      <c r="AX61" s="62">
        <v>0</v>
      </c>
      <c r="AY61" s="62">
        <v>0</v>
      </c>
      <c r="AZ61" s="62">
        <v>0</v>
      </c>
      <c r="BA61" s="63">
        <v>4</v>
      </c>
      <c r="BB61" s="62">
        <v>0</v>
      </c>
      <c r="BC61" s="62">
        <v>0</v>
      </c>
      <c r="BD61" s="62">
        <v>0.75</v>
      </c>
      <c r="BE61" s="62">
        <v>0</v>
      </c>
      <c r="BF61" s="62">
        <v>0</v>
      </c>
      <c r="BG61" s="62">
        <v>0</v>
      </c>
      <c r="BH61" s="63" t="s">
        <v>204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3" t="s">
        <v>204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56" t="s">
        <v>204</v>
      </c>
    </row>
    <row r="62" spans="1:74" ht="47.25" x14ac:dyDescent="0.25">
      <c r="A62" s="55" t="s">
        <v>153</v>
      </c>
      <c r="B62" s="61" t="s">
        <v>157</v>
      </c>
      <c r="C62" s="56" t="s">
        <v>158</v>
      </c>
      <c r="D62" s="62" t="s">
        <v>204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62" t="s">
        <v>204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63" t="s">
        <v>204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 t="s">
        <v>204</v>
      </c>
      <c r="Z62" s="62">
        <v>0</v>
      </c>
      <c r="AA62" s="62">
        <v>0</v>
      </c>
      <c r="AB62" s="62">
        <v>0</v>
      </c>
      <c r="AC62" s="62">
        <v>0</v>
      </c>
      <c r="AD62" s="62">
        <v>0</v>
      </c>
      <c r="AE62" s="62">
        <v>0</v>
      </c>
      <c r="AF62" s="63" t="s">
        <v>204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 t="s">
        <v>204</v>
      </c>
      <c r="AN62" s="62">
        <v>0</v>
      </c>
      <c r="AO62" s="62">
        <v>0</v>
      </c>
      <c r="AP62" s="62">
        <v>0</v>
      </c>
      <c r="AQ62" s="62">
        <v>0</v>
      </c>
      <c r="AR62" s="62">
        <v>0</v>
      </c>
      <c r="AS62" s="62">
        <v>0</v>
      </c>
      <c r="AT62" s="63">
        <v>4</v>
      </c>
      <c r="AU62" s="62">
        <v>0</v>
      </c>
      <c r="AV62" s="62">
        <v>0</v>
      </c>
      <c r="AW62" s="62">
        <v>0.65</v>
      </c>
      <c r="AX62" s="62">
        <v>0</v>
      </c>
      <c r="AY62" s="62">
        <v>0</v>
      </c>
      <c r="AZ62" s="62">
        <v>0</v>
      </c>
      <c r="BA62" s="63">
        <v>4</v>
      </c>
      <c r="BB62" s="62">
        <v>0</v>
      </c>
      <c r="BC62" s="62">
        <v>0</v>
      </c>
      <c r="BD62" s="62">
        <v>0.65</v>
      </c>
      <c r="BE62" s="62">
        <v>0</v>
      </c>
      <c r="BF62" s="62">
        <v>0</v>
      </c>
      <c r="BG62" s="62">
        <v>0</v>
      </c>
      <c r="BH62" s="63" t="s">
        <v>204</v>
      </c>
      <c r="BI62" s="62">
        <v>0</v>
      </c>
      <c r="BJ62" s="62">
        <v>0</v>
      </c>
      <c r="BK62" s="62">
        <v>0</v>
      </c>
      <c r="BL62" s="62">
        <v>0</v>
      </c>
      <c r="BM62" s="62">
        <v>0</v>
      </c>
      <c r="BN62" s="62">
        <v>0</v>
      </c>
      <c r="BO62" s="63" t="s">
        <v>204</v>
      </c>
      <c r="BP62" s="62">
        <v>0</v>
      </c>
      <c r="BQ62" s="62">
        <v>0</v>
      </c>
      <c r="BR62" s="62">
        <v>0</v>
      </c>
      <c r="BS62" s="62">
        <v>0</v>
      </c>
      <c r="BT62" s="62">
        <v>0</v>
      </c>
      <c r="BU62" s="62">
        <v>0</v>
      </c>
      <c r="BV62" s="56" t="s">
        <v>204</v>
      </c>
    </row>
    <row r="63" spans="1:74" ht="31.5" x14ac:dyDescent="0.25">
      <c r="A63" s="55" t="s">
        <v>153</v>
      </c>
      <c r="B63" s="61" t="s">
        <v>159</v>
      </c>
      <c r="C63" s="56" t="s">
        <v>160</v>
      </c>
      <c r="D63" s="62" t="s">
        <v>204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62" t="s">
        <v>204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63" t="s">
        <v>204</v>
      </c>
      <c r="S63" s="62">
        <v>0</v>
      </c>
      <c r="T63" s="62">
        <v>0</v>
      </c>
      <c r="U63" s="62">
        <v>0</v>
      </c>
      <c r="V63" s="62">
        <v>0</v>
      </c>
      <c r="W63" s="62">
        <v>0</v>
      </c>
      <c r="X63" s="62">
        <v>0</v>
      </c>
      <c r="Y63" s="62" t="s">
        <v>204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3" t="s">
        <v>204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 t="s">
        <v>204</v>
      </c>
      <c r="AN63" s="62">
        <v>0</v>
      </c>
      <c r="AO63" s="62">
        <v>0</v>
      </c>
      <c r="AP63" s="62">
        <v>0</v>
      </c>
      <c r="AQ63" s="62">
        <v>0</v>
      </c>
      <c r="AR63" s="62">
        <v>0</v>
      </c>
      <c r="AS63" s="62">
        <v>0</v>
      </c>
      <c r="AT63" s="63">
        <v>4</v>
      </c>
      <c r="AU63" s="62">
        <v>0</v>
      </c>
      <c r="AV63" s="62">
        <v>0</v>
      </c>
      <c r="AW63" s="62">
        <v>0.4</v>
      </c>
      <c r="AX63" s="62">
        <v>0</v>
      </c>
      <c r="AY63" s="62">
        <v>0</v>
      </c>
      <c r="AZ63" s="62">
        <v>0</v>
      </c>
      <c r="BA63" s="63">
        <v>4</v>
      </c>
      <c r="BB63" s="62">
        <v>0</v>
      </c>
      <c r="BC63" s="62">
        <v>0</v>
      </c>
      <c r="BD63" s="62">
        <v>0.4</v>
      </c>
      <c r="BE63" s="62">
        <v>0</v>
      </c>
      <c r="BF63" s="62">
        <v>0</v>
      </c>
      <c r="BG63" s="62">
        <v>0</v>
      </c>
      <c r="BH63" s="63" t="s">
        <v>204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3" t="s">
        <v>204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56" t="s">
        <v>204</v>
      </c>
    </row>
    <row r="64" spans="1:74" ht="47.25" x14ac:dyDescent="0.25">
      <c r="A64" s="55" t="s">
        <v>153</v>
      </c>
      <c r="B64" s="61" t="s">
        <v>161</v>
      </c>
      <c r="C64" s="56" t="s">
        <v>162</v>
      </c>
      <c r="D64" s="62" t="s">
        <v>204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62" t="s">
        <v>204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63" t="s">
        <v>204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 t="s">
        <v>204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3">
        <v>4</v>
      </c>
      <c r="AG64" s="62">
        <v>0</v>
      </c>
      <c r="AH64" s="62">
        <v>0</v>
      </c>
      <c r="AI64" s="62">
        <v>2.25</v>
      </c>
      <c r="AJ64" s="62">
        <v>0</v>
      </c>
      <c r="AK64" s="62">
        <v>0</v>
      </c>
      <c r="AL64" s="62">
        <v>0</v>
      </c>
      <c r="AM64" s="63">
        <v>4</v>
      </c>
      <c r="AN64" s="62">
        <v>0</v>
      </c>
      <c r="AO64" s="62">
        <v>0</v>
      </c>
      <c r="AP64" s="62">
        <v>2.25</v>
      </c>
      <c r="AQ64" s="62">
        <v>0</v>
      </c>
      <c r="AR64" s="62">
        <v>0</v>
      </c>
      <c r="AS64" s="62">
        <v>0</v>
      </c>
      <c r="AT64" s="63" t="s">
        <v>204</v>
      </c>
      <c r="AU64" s="62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3" t="s">
        <v>204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3">
        <v>4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3" t="s">
        <v>204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56" t="s">
        <v>204</v>
      </c>
    </row>
    <row r="65" spans="1:74" ht="110.25" x14ac:dyDescent="0.25">
      <c r="A65" s="55" t="s">
        <v>153</v>
      </c>
      <c r="B65" s="61" t="s">
        <v>207</v>
      </c>
      <c r="C65" s="56" t="s">
        <v>163</v>
      </c>
      <c r="D65" s="62" t="s">
        <v>204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62" t="s">
        <v>204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63">
        <v>4</v>
      </c>
      <c r="S65" s="62">
        <v>0.65</v>
      </c>
      <c r="T65" s="62">
        <v>0</v>
      </c>
      <c r="U65" s="62">
        <v>4.5199999999999996</v>
      </c>
      <c r="V65" s="62">
        <v>0</v>
      </c>
      <c r="W65" s="62">
        <v>0</v>
      </c>
      <c r="X65" s="62">
        <v>0</v>
      </c>
      <c r="Y65" s="63">
        <v>4</v>
      </c>
      <c r="Z65" s="62">
        <v>0.65</v>
      </c>
      <c r="AA65" s="62">
        <v>0</v>
      </c>
      <c r="AB65" s="62">
        <v>4.5199999999999996</v>
      </c>
      <c r="AC65" s="62">
        <v>0</v>
      </c>
      <c r="AD65" s="62">
        <v>0</v>
      </c>
      <c r="AE65" s="62">
        <v>0</v>
      </c>
      <c r="AF65" s="63" t="s">
        <v>204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 t="s">
        <v>204</v>
      </c>
      <c r="AN65" s="62">
        <v>0</v>
      </c>
      <c r="AO65" s="62">
        <v>0</v>
      </c>
      <c r="AP65" s="62">
        <v>0</v>
      </c>
      <c r="AQ65" s="62">
        <v>0</v>
      </c>
      <c r="AR65" s="62">
        <v>0</v>
      </c>
      <c r="AS65" s="62">
        <v>0</v>
      </c>
      <c r="AT65" s="63" t="s">
        <v>204</v>
      </c>
      <c r="AU65" s="62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3" t="s">
        <v>204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3" t="s">
        <v>204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3" t="s">
        <v>204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56" t="s">
        <v>204</v>
      </c>
    </row>
    <row r="66" spans="1:74" ht="47.25" x14ac:dyDescent="0.25">
      <c r="A66" s="55" t="s">
        <v>153</v>
      </c>
      <c r="B66" s="61" t="s">
        <v>164</v>
      </c>
      <c r="C66" s="56" t="s">
        <v>165</v>
      </c>
      <c r="D66" s="62" t="s">
        <v>204</v>
      </c>
      <c r="E66" s="1">
        <v>0</v>
      </c>
      <c r="F66" s="1">
        <v>0</v>
      </c>
      <c r="G66" s="1">
        <v>2.63</v>
      </c>
      <c r="H66" s="1">
        <v>0</v>
      </c>
      <c r="I66" s="1">
        <v>0</v>
      </c>
      <c r="J66" s="1">
        <v>0</v>
      </c>
      <c r="K66" s="62" t="s">
        <v>204</v>
      </c>
      <c r="L66" s="1">
        <v>0</v>
      </c>
      <c r="M66" s="1">
        <v>0</v>
      </c>
      <c r="N66" s="1">
        <v>1.6</v>
      </c>
      <c r="O66" s="1">
        <v>0</v>
      </c>
      <c r="P66" s="1">
        <v>0</v>
      </c>
      <c r="Q66" s="1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 t="s">
        <v>204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3" t="s">
        <v>204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3">
        <v>4</v>
      </c>
      <c r="AN66" s="62">
        <v>0</v>
      </c>
      <c r="AO66" s="62">
        <v>0</v>
      </c>
      <c r="AP66" s="62">
        <v>1.07</v>
      </c>
      <c r="AQ66" s="62">
        <v>0</v>
      </c>
      <c r="AR66" s="62">
        <v>0</v>
      </c>
      <c r="AS66" s="62">
        <v>0</v>
      </c>
      <c r="AT66" s="63" t="s">
        <v>204</v>
      </c>
      <c r="AU66" s="62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3" t="s">
        <v>204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3" t="s">
        <v>204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3" t="s">
        <v>204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56" t="s">
        <v>212</v>
      </c>
    </row>
    <row r="67" spans="1:74" ht="47.25" x14ac:dyDescent="0.25">
      <c r="A67" s="55" t="s">
        <v>153</v>
      </c>
      <c r="B67" s="61" t="s">
        <v>234</v>
      </c>
      <c r="C67" s="56" t="s">
        <v>213</v>
      </c>
      <c r="D67" s="62" t="s">
        <v>204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62" t="s">
        <v>204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62" t="s">
        <v>204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62" t="s">
        <v>204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63" t="s">
        <v>204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63" t="s">
        <v>204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63">
        <v>4</v>
      </c>
      <c r="BI67" s="62">
        <v>0</v>
      </c>
      <c r="BJ67" s="62">
        <v>0</v>
      </c>
      <c r="BK67" s="62">
        <v>1.387</v>
      </c>
      <c r="BL67" s="62">
        <v>0</v>
      </c>
      <c r="BM67" s="62">
        <v>0</v>
      </c>
      <c r="BN67" s="62">
        <v>0</v>
      </c>
      <c r="BO67" s="63" t="s">
        <v>204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56" t="s">
        <v>204</v>
      </c>
    </row>
    <row r="68" spans="1:74" ht="31.5" x14ac:dyDescent="0.25">
      <c r="A68" s="58" t="s">
        <v>166</v>
      </c>
      <c r="B68" s="48" t="s">
        <v>167</v>
      </c>
      <c r="C68" s="49" t="s">
        <v>97</v>
      </c>
      <c r="D68" s="50" t="s">
        <v>204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 t="s">
        <v>204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 t="s">
        <v>204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 t="s">
        <v>204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 t="s">
        <v>204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 t="s">
        <v>204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 t="s">
        <v>204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 t="s">
        <v>204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 t="s">
        <v>204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 t="s">
        <v>204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 t="s">
        <v>204</v>
      </c>
    </row>
    <row r="69" spans="1:74" ht="31.5" x14ac:dyDescent="0.25">
      <c r="A69" s="58" t="s">
        <v>168</v>
      </c>
      <c r="B69" s="48" t="s">
        <v>169</v>
      </c>
      <c r="C69" s="49" t="s">
        <v>97</v>
      </c>
      <c r="D69" s="50" t="s">
        <v>204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 t="s">
        <v>204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 t="s">
        <v>204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 t="s">
        <v>204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 t="s">
        <v>204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 t="s">
        <v>204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 t="s">
        <v>204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 t="s">
        <v>204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 t="s">
        <v>204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 t="s">
        <v>204</v>
      </c>
      <c r="BP69" s="50">
        <v>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 t="s">
        <v>204</v>
      </c>
    </row>
    <row r="70" spans="1:74" ht="31.5" x14ac:dyDescent="0.25">
      <c r="A70" s="58" t="s">
        <v>170</v>
      </c>
      <c r="B70" s="48" t="s">
        <v>171</v>
      </c>
      <c r="C70" s="49" t="s">
        <v>97</v>
      </c>
      <c r="D70" s="50" t="s">
        <v>204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 t="s">
        <v>204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 t="s">
        <v>204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 t="s">
        <v>204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 t="s">
        <v>204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 t="s">
        <v>204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 t="s">
        <v>204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 t="s">
        <v>204</v>
      </c>
      <c r="BB70" s="50">
        <v>0</v>
      </c>
      <c r="BC70" s="50">
        <v>0</v>
      </c>
      <c r="BD70" s="50">
        <v>0</v>
      </c>
      <c r="BE70" s="50">
        <v>0</v>
      </c>
      <c r="BF70" s="50">
        <v>0</v>
      </c>
      <c r="BG70" s="50">
        <v>0</v>
      </c>
      <c r="BH70" s="50" t="s">
        <v>204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0</v>
      </c>
      <c r="BO70" s="50" t="s">
        <v>204</v>
      </c>
      <c r="BP70" s="50">
        <v>0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 t="s">
        <v>204</v>
      </c>
    </row>
    <row r="71" spans="1:74" ht="31.5" x14ac:dyDescent="0.25">
      <c r="A71" s="58" t="s">
        <v>172</v>
      </c>
      <c r="B71" s="48" t="s">
        <v>173</v>
      </c>
      <c r="C71" s="49" t="s">
        <v>97</v>
      </c>
      <c r="D71" s="50" t="s">
        <v>204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 t="s">
        <v>204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 t="s">
        <v>204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 t="s">
        <v>204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 t="s">
        <v>204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 t="s">
        <v>204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 t="s">
        <v>204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 t="s">
        <v>204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 t="s">
        <v>204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 t="s">
        <v>204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 t="s">
        <v>204</v>
      </c>
    </row>
    <row r="72" spans="1:74" x14ac:dyDescent="0.25">
      <c r="A72" s="58" t="s">
        <v>174</v>
      </c>
      <c r="B72" s="48" t="s">
        <v>175</v>
      </c>
      <c r="C72" s="49" t="s">
        <v>97</v>
      </c>
      <c r="D72" s="50" t="s">
        <v>204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 t="s">
        <v>204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 t="s">
        <v>204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 t="s">
        <v>204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 t="s">
        <v>204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 t="s">
        <v>204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 t="s">
        <v>204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 t="s">
        <v>204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 t="s">
        <v>204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 t="s">
        <v>204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 t="s">
        <v>204</v>
      </c>
    </row>
    <row r="73" spans="1:74" ht="31.5" x14ac:dyDescent="0.25">
      <c r="A73" s="58" t="s">
        <v>176</v>
      </c>
      <c r="B73" s="48" t="s">
        <v>177</v>
      </c>
      <c r="C73" s="49" t="s">
        <v>97</v>
      </c>
      <c r="D73" s="50" t="s">
        <v>204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 t="s">
        <v>204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 t="s">
        <v>204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 t="s">
        <v>204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 t="s">
        <v>204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 t="s">
        <v>204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 t="s">
        <v>204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 t="s">
        <v>204</v>
      </c>
      <c r="BB73" s="50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0" t="s">
        <v>204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0</v>
      </c>
      <c r="BO73" s="50" t="s">
        <v>204</v>
      </c>
      <c r="BP73" s="50">
        <v>0</v>
      </c>
      <c r="BQ73" s="50">
        <v>0</v>
      </c>
      <c r="BR73" s="50">
        <v>0</v>
      </c>
      <c r="BS73" s="50">
        <v>0</v>
      </c>
      <c r="BT73" s="50">
        <v>0</v>
      </c>
      <c r="BU73" s="50">
        <v>0</v>
      </c>
      <c r="BV73" s="50" t="s">
        <v>204</v>
      </c>
    </row>
    <row r="74" spans="1:74" ht="31.5" x14ac:dyDescent="0.25">
      <c r="A74" s="58" t="s">
        <v>178</v>
      </c>
      <c r="B74" s="48" t="s">
        <v>179</v>
      </c>
      <c r="C74" s="49" t="s">
        <v>97</v>
      </c>
      <c r="D74" s="50" t="s">
        <v>204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 t="s">
        <v>204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 t="s">
        <v>204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 t="s">
        <v>204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 t="s">
        <v>204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 t="s">
        <v>204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 t="s">
        <v>204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 t="s">
        <v>204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 t="s">
        <v>204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0">
        <v>0</v>
      </c>
      <c r="BO74" s="50" t="s">
        <v>204</v>
      </c>
      <c r="BP74" s="50">
        <v>0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V74" s="50" t="s">
        <v>204</v>
      </c>
    </row>
    <row r="75" spans="1:74" ht="31.5" x14ac:dyDescent="0.25">
      <c r="A75" s="58" t="s">
        <v>180</v>
      </c>
      <c r="B75" s="48" t="s">
        <v>181</v>
      </c>
      <c r="C75" s="49" t="s">
        <v>97</v>
      </c>
      <c r="D75" s="50" t="s">
        <v>204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 t="s">
        <v>204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 t="s">
        <v>204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 t="s">
        <v>204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 t="s">
        <v>204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 t="s">
        <v>204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 t="s">
        <v>204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 t="s">
        <v>204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 t="s">
        <v>204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 t="s">
        <v>204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 t="s">
        <v>204</v>
      </c>
    </row>
    <row r="76" spans="1:74" ht="31.5" x14ac:dyDescent="0.25">
      <c r="A76" s="58" t="s">
        <v>182</v>
      </c>
      <c r="B76" s="48" t="s">
        <v>183</v>
      </c>
      <c r="C76" s="49" t="s">
        <v>97</v>
      </c>
      <c r="D76" s="50" t="s">
        <v>204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 t="s">
        <v>204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 t="s">
        <v>204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 t="s">
        <v>204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 t="s">
        <v>204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 t="s">
        <v>204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 t="s">
        <v>204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 t="s">
        <v>204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 t="s">
        <v>204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 t="s">
        <v>204</v>
      </c>
      <c r="BP76" s="50">
        <v>0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 t="s">
        <v>204</v>
      </c>
    </row>
    <row r="77" spans="1:74" ht="31.5" x14ac:dyDescent="0.25">
      <c r="A77" s="58" t="s">
        <v>184</v>
      </c>
      <c r="B77" s="48" t="s">
        <v>185</v>
      </c>
      <c r="C77" s="49" t="s">
        <v>97</v>
      </c>
      <c r="D77" s="50" t="s">
        <v>204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 t="s">
        <v>204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 t="s">
        <v>204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 t="s">
        <v>204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 t="s">
        <v>204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 t="s">
        <v>204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 t="s">
        <v>204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 t="s">
        <v>204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 t="s">
        <v>204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 t="s">
        <v>204</v>
      </c>
      <c r="BP77" s="50">
        <v>0</v>
      </c>
      <c r="BQ77" s="50">
        <v>0</v>
      </c>
      <c r="BR77" s="50">
        <v>0</v>
      </c>
      <c r="BS77" s="50">
        <v>0</v>
      </c>
      <c r="BT77" s="50">
        <v>0</v>
      </c>
      <c r="BU77" s="50">
        <v>0</v>
      </c>
      <c r="BV77" s="50" t="s">
        <v>204</v>
      </c>
    </row>
    <row r="78" spans="1:74" ht="31.5" x14ac:dyDescent="0.25">
      <c r="A78" s="58" t="s">
        <v>186</v>
      </c>
      <c r="B78" s="48" t="s">
        <v>187</v>
      </c>
      <c r="C78" s="49" t="s">
        <v>97</v>
      </c>
      <c r="D78" s="50" t="s">
        <v>204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 t="s">
        <v>204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 t="s">
        <v>204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 t="s">
        <v>204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 t="s">
        <v>204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 t="s">
        <v>204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 t="s">
        <v>204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 t="s">
        <v>204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 t="s">
        <v>204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0">
        <v>0</v>
      </c>
      <c r="BO78" s="50" t="s">
        <v>204</v>
      </c>
      <c r="BP78" s="50">
        <v>0</v>
      </c>
      <c r="BQ78" s="50">
        <v>0</v>
      </c>
      <c r="BR78" s="50">
        <v>0</v>
      </c>
      <c r="BS78" s="50">
        <v>0</v>
      </c>
      <c r="BT78" s="50">
        <v>0</v>
      </c>
      <c r="BU78" s="50">
        <v>0</v>
      </c>
      <c r="BV78" s="50" t="s">
        <v>204</v>
      </c>
    </row>
    <row r="79" spans="1:74" x14ac:dyDescent="0.25">
      <c r="A79" s="58" t="s">
        <v>188</v>
      </c>
      <c r="B79" s="48" t="s">
        <v>189</v>
      </c>
      <c r="C79" s="49" t="s">
        <v>97</v>
      </c>
      <c r="D79" s="50" t="s">
        <v>204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 t="s">
        <v>204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 t="s">
        <v>204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 t="s">
        <v>204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 t="s">
        <v>204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 t="s">
        <v>204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 t="s">
        <v>204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 t="s">
        <v>204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 t="s">
        <v>204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 t="s">
        <v>204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 t="s">
        <v>204</v>
      </c>
    </row>
    <row r="80" spans="1:74" ht="31.5" x14ac:dyDescent="0.25">
      <c r="A80" s="58" t="s">
        <v>190</v>
      </c>
      <c r="B80" s="48" t="s">
        <v>191</v>
      </c>
      <c r="C80" s="49" t="s">
        <v>97</v>
      </c>
      <c r="D80" s="50" t="s">
        <v>204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 t="s">
        <v>204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50" t="s">
        <v>204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 t="s">
        <v>204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 t="s">
        <v>204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 t="s">
        <v>204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 t="s">
        <v>204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 t="s">
        <v>204</v>
      </c>
      <c r="BB80" s="50">
        <v>0</v>
      </c>
      <c r="BC80" s="50">
        <v>0</v>
      </c>
      <c r="BD80" s="50">
        <v>0</v>
      </c>
      <c r="BE80" s="50">
        <v>0</v>
      </c>
      <c r="BF80" s="50">
        <v>0</v>
      </c>
      <c r="BG80" s="50">
        <v>0</v>
      </c>
      <c r="BH80" s="50" t="s">
        <v>204</v>
      </c>
      <c r="BI80" s="50">
        <v>0</v>
      </c>
      <c r="BJ80" s="50">
        <v>0</v>
      </c>
      <c r="BK80" s="50">
        <v>0</v>
      </c>
      <c r="BL80" s="50">
        <v>0</v>
      </c>
      <c r="BM80" s="50">
        <v>0</v>
      </c>
      <c r="BN80" s="50">
        <v>0</v>
      </c>
      <c r="BO80" s="50" t="s">
        <v>204</v>
      </c>
      <c r="BP80" s="50">
        <v>0</v>
      </c>
      <c r="BQ80" s="50">
        <v>0</v>
      </c>
      <c r="BR80" s="50">
        <v>0</v>
      </c>
      <c r="BS80" s="50">
        <v>0</v>
      </c>
      <c r="BT80" s="50">
        <v>0</v>
      </c>
      <c r="BU80" s="50">
        <v>0</v>
      </c>
      <c r="BV80" s="50" t="s">
        <v>204</v>
      </c>
    </row>
    <row r="81" spans="1:74" ht="47.25" x14ac:dyDescent="0.25">
      <c r="A81" s="58" t="s">
        <v>192</v>
      </c>
      <c r="B81" s="48" t="s">
        <v>193</v>
      </c>
      <c r="C81" s="49" t="s">
        <v>97</v>
      </c>
      <c r="D81" s="50" t="s">
        <v>204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 t="s">
        <v>204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 t="s">
        <v>204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 t="s">
        <v>204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 t="s">
        <v>204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 t="s">
        <v>204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 t="s">
        <v>204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 t="s">
        <v>204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 t="s">
        <v>204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 t="s">
        <v>204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 t="s">
        <v>204</v>
      </c>
    </row>
    <row r="82" spans="1:74" ht="31.5" x14ac:dyDescent="0.25">
      <c r="A82" s="58" t="s">
        <v>194</v>
      </c>
      <c r="B82" s="48" t="s">
        <v>195</v>
      </c>
      <c r="C82" s="49" t="s">
        <v>97</v>
      </c>
      <c r="D82" s="50" t="s">
        <v>204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 t="s">
        <v>204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 t="s">
        <v>204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 t="s">
        <v>204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 t="s">
        <v>204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 t="s">
        <v>204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 t="s">
        <v>204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50">
        <v>0</v>
      </c>
      <c r="BA82" s="50" t="s">
        <v>204</v>
      </c>
      <c r="BB82" s="50">
        <v>0</v>
      </c>
      <c r="BC82" s="50">
        <v>0</v>
      </c>
      <c r="BD82" s="50">
        <v>0</v>
      </c>
      <c r="BE82" s="50">
        <v>0</v>
      </c>
      <c r="BF82" s="50">
        <v>0</v>
      </c>
      <c r="BG82" s="50">
        <v>0</v>
      </c>
      <c r="BH82" s="50" t="s">
        <v>204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0">
        <v>0</v>
      </c>
      <c r="BO82" s="50" t="s">
        <v>204</v>
      </c>
      <c r="BP82" s="50">
        <v>0</v>
      </c>
      <c r="BQ82" s="50">
        <v>0</v>
      </c>
      <c r="BR82" s="50">
        <v>0</v>
      </c>
      <c r="BS82" s="50">
        <v>0</v>
      </c>
      <c r="BT82" s="50">
        <v>0</v>
      </c>
      <c r="BU82" s="50">
        <v>0</v>
      </c>
      <c r="BV82" s="50" t="s">
        <v>204</v>
      </c>
    </row>
    <row r="83" spans="1:74" ht="31.5" x14ac:dyDescent="0.25">
      <c r="A83" s="58" t="s">
        <v>196</v>
      </c>
      <c r="B83" s="48" t="s">
        <v>197</v>
      </c>
      <c r="C83" s="49" t="s">
        <v>97</v>
      </c>
      <c r="D83" s="50" t="s">
        <v>204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 t="s">
        <v>204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 t="s">
        <v>204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 t="s">
        <v>204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 t="s">
        <v>204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 t="s">
        <v>204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 t="s">
        <v>204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 t="s">
        <v>204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 t="s">
        <v>204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 t="s">
        <v>204</v>
      </c>
      <c r="BP83" s="50">
        <v>0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 t="s">
        <v>204</v>
      </c>
    </row>
    <row r="84" spans="1:74" ht="31.5" x14ac:dyDescent="0.25">
      <c r="A84" s="58" t="s">
        <v>198</v>
      </c>
      <c r="B84" s="48" t="s">
        <v>199</v>
      </c>
      <c r="C84" s="49" t="s">
        <v>97</v>
      </c>
      <c r="D84" s="50" t="s">
        <v>204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 t="s">
        <v>204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 t="s">
        <v>204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 t="s">
        <v>204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 t="s">
        <v>204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 t="s">
        <v>204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 t="s">
        <v>204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 t="s">
        <v>204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 t="s">
        <v>204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 t="s">
        <v>204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 t="s">
        <v>204</v>
      </c>
    </row>
    <row r="85" spans="1:74" ht="31.5" x14ac:dyDescent="0.25">
      <c r="A85" s="58" t="s">
        <v>200</v>
      </c>
      <c r="B85" s="51" t="s">
        <v>201</v>
      </c>
      <c r="C85" s="49" t="s">
        <v>97</v>
      </c>
      <c r="D85" s="50" t="s">
        <v>204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 t="s">
        <v>204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 t="s">
        <v>204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 t="s">
        <v>204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 t="s">
        <v>204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 t="s">
        <v>204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 t="s">
        <v>204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 t="s">
        <v>204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 t="s">
        <v>204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0">
        <v>0</v>
      </c>
      <c r="BO85" s="50" t="s">
        <v>204</v>
      </c>
      <c r="BP85" s="50">
        <v>0</v>
      </c>
      <c r="BQ85" s="50">
        <v>0</v>
      </c>
      <c r="BR85" s="50">
        <v>0</v>
      </c>
      <c r="BS85" s="50">
        <v>0</v>
      </c>
      <c r="BT85" s="50">
        <v>0</v>
      </c>
      <c r="BU85" s="50">
        <v>0</v>
      </c>
      <c r="BV85" s="50" t="s">
        <v>204</v>
      </c>
    </row>
    <row r="86" spans="1:74" x14ac:dyDescent="0.25">
      <c r="A86" s="58" t="s">
        <v>202</v>
      </c>
      <c r="B86" s="51" t="s">
        <v>203</v>
      </c>
      <c r="C86" s="49" t="s">
        <v>97</v>
      </c>
      <c r="D86" s="50" t="s">
        <v>204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 t="s">
        <v>204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 t="s">
        <v>204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 t="s">
        <v>204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 t="s">
        <v>204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 t="s">
        <v>204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 t="s">
        <v>204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 t="s">
        <v>204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 t="s">
        <v>204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 t="s">
        <v>204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 t="s">
        <v>204</v>
      </c>
    </row>
  </sheetData>
  <mergeCells count="35">
    <mergeCell ref="A7:BV7"/>
    <mergeCell ref="D14:J14"/>
    <mergeCell ref="K14:Q14"/>
    <mergeCell ref="R12:AE13"/>
    <mergeCell ref="BH12:BU13"/>
    <mergeCell ref="BH14:BN14"/>
    <mergeCell ref="BO14:BU14"/>
    <mergeCell ref="AT12:BG13"/>
    <mergeCell ref="AT14:AZ14"/>
    <mergeCell ref="BA14:BG14"/>
    <mergeCell ref="R11:BU11"/>
    <mergeCell ref="A4:BV4"/>
    <mergeCell ref="A8:BV8"/>
    <mergeCell ref="AF12:AS13"/>
    <mergeCell ref="AF14:AL14"/>
    <mergeCell ref="AM14:AS14"/>
    <mergeCell ref="C11:C15"/>
    <mergeCell ref="B11:B15"/>
    <mergeCell ref="A11:A15"/>
    <mergeCell ref="BV11:BV15"/>
    <mergeCell ref="D11:Q13"/>
    <mergeCell ref="A10:BV10"/>
    <mergeCell ref="A5:BV5"/>
    <mergeCell ref="A6:BV6"/>
    <mergeCell ref="A9:BV9"/>
    <mergeCell ref="R14:X14"/>
    <mergeCell ref="Y14:AE14"/>
    <mergeCell ref="DF14:DL14"/>
    <mergeCell ref="CR12:CX13"/>
    <mergeCell ref="CY12:DE13"/>
    <mergeCell ref="DF12:DL13"/>
    <mergeCell ref="CK14:CQ14"/>
    <mergeCell ref="CR14:CX14"/>
    <mergeCell ref="CY14:DE14"/>
    <mergeCell ref="CK12:CQ13"/>
  </mergeCells>
  <phoneticPr fontId="41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2025-11-10T09:13:52Z</dcterms:modified>
</cp:coreProperties>
</file>